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Dell\Desktop\Ūkinės prekės\Pirkimo dokumentai\"/>
    </mc:Choice>
  </mc:AlternateContent>
  <xr:revisionPtr revIDLastSave="0" documentId="13_ncr:1_{1E5F6347-1E7D-4F93-BF99-C7107C5BB5E5}" xr6:coauthVersionLast="47" xr6:coauthVersionMax="47" xr10:uidLastSave="{00000000-0000-0000-0000-000000000000}"/>
  <bookViews>
    <workbookView xWindow="-120" yWindow="-120" windowWidth="29040" windowHeight="15720" xr2:uid="{C0CF2CB9-97A0-48BD-A084-BD8D9855374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9" i="1" l="1"/>
  <c r="I90" i="1" s="1"/>
  <c r="I91" i="1" s="1"/>
</calcChain>
</file>

<file path=xl/sharedStrings.xml><?xml version="1.0" encoding="utf-8"?>
<sst xmlns="http://schemas.openxmlformats.org/spreadsheetml/2006/main" count="225" uniqueCount="175">
  <si>
    <t>[DATA]</t>
  </si>
  <si>
    <t>[VIETA]</t>
  </si>
  <si>
    <t>1. INFORMACIJA APIE TIEKĖJĄ</t>
  </si>
  <si>
    <t>Asmens, įgalioto pasirašyti pasiūlymą, vardas ir pavardė</t>
  </si>
  <si>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</si>
  <si>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</si>
  <si>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</si>
  <si>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</si>
  <si>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</si>
  <si>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</si>
  <si>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</si>
  <si>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</si>
  <si>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1.</t>
  </si>
  <si>
    <t>2.</t>
  </si>
  <si>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</si>
  <si>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</si>
  <si>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</si>
  <si>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</si>
  <si>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</si>
  <si>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Prekių dalies vertė pasiūlymo kainoje, kuriai ketinama pasitelkti ūkio subjektus</t>
  </si>
  <si>
    <t xml:space="preserve">Eur su PVM / Proc. </t>
  </si>
  <si>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</si>
  <si>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</si>
  <si>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</si>
  <si>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</si>
  <si>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</si>
  <si>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</si>
  <si>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</si>
  <si>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Prekės pavadinimas, techninė charakteristika</t>
  </si>
  <si>
    <t>Gaminio žymėjimas arba tipas, standartas, išmatavimai, fasuotės</t>
  </si>
  <si>
    <t>Matavimo vienetas</t>
  </si>
  <si>
    <t xml:space="preserve">Preliminarus  perkamų prekių kiekis </t>
  </si>
  <si>
    <t>I.</t>
  </si>
  <si>
    <t>l</t>
  </si>
  <si>
    <t>kg</t>
  </si>
  <si>
    <t>vnt.</t>
  </si>
  <si>
    <t>II.</t>
  </si>
  <si>
    <t>m</t>
  </si>
  <si>
    <t>III.</t>
  </si>
  <si>
    <t>IV.</t>
  </si>
  <si>
    <t>V.</t>
  </si>
  <si>
    <t>VI.</t>
  </si>
  <si>
    <t>VII.</t>
  </si>
  <si>
    <t>pak.</t>
  </si>
  <si>
    <t>Darbo pirštinės</t>
  </si>
  <si>
    <t>pora</t>
  </si>
  <si>
    <t>Šluostė</t>
  </si>
  <si>
    <t>*Jei "PVM" laukas nepildomas, nurodykite priežastis, dėl kurių PVM nemokamas: -_____________________________________________________________________________________________________________</t>
  </si>
  <si>
    <t>PASTABOS:</t>
  </si>
  <si>
    <t>3.</t>
  </si>
  <si>
    <t>4.</t>
  </si>
  <si>
    <t>5.</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</si>
  <si>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</si>
  <si>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</si>
  <si>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</si>
  <si>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</si>
  <si>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</si>
  <si>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</si>
  <si>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</si>
  <si>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</si>
  <si>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</si>
  <si>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</si>
  <si>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</si>
  <si>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</si>
  <si>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</si>
  <si>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</si>
  <si>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(Dalyvio arba jo įgalioto asmens pareigų pavadinimas)</t>
  </si>
  <si>
    <t>(Parašas)</t>
  </si>
  <si>
    <t>(vardas, pavardė)</t>
  </si>
  <si>
    <t>Kauno kolegijai</t>
  </si>
  <si>
    <t>Baterijos ir akumuliatoriai</t>
  </si>
  <si>
    <t>Elementai, AA</t>
  </si>
  <si>
    <t>Įtampa ne mažiau 1.5 V, pakuotėje ne mažiau 10 vnt.</t>
  </si>
  <si>
    <t>Elementai, AAA</t>
  </si>
  <si>
    <t>Elementai CR2</t>
  </si>
  <si>
    <t>Elektros perkės</t>
  </si>
  <si>
    <t>Kabelis</t>
  </si>
  <si>
    <t>3x1,5mm</t>
  </si>
  <si>
    <t>Kištukinis lizdas</t>
  </si>
  <si>
    <t>Vienvietis, įleidžiamas, su įžeminimu, srovė 16 A, įtampa 250 V</t>
  </si>
  <si>
    <t>Jungiklis</t>
  </si>
  <si>
    <t>Įleidžiamas, dviejų klavišų</t>
  </si>
  <si>
    <t xml:space="preserve">Šviestuvas </t>
  </si>
  <si>
    <t>LED lemputė</t>
  </si>
  <si>
    <t>E27; 10 W; 1055 LM</t>
  </si>
  <si>
    <t>Instaliacinis lovelis</t>
  </si>
  <si>
    <t>200 cm x 4 cm x 4 cm</t>
  </si>
  <si>
    <t>vnt</t>
  </si>
  <si>
    <t>Buitiniai elektros prietaisai</t>
  </si>
  <si>
    <t>Šaldytuvas</t>
  </si>
  <si>
    <t>Laisvai statomas; šaldiklis apačioje;  ≥ 170 cm; bendra talpa ≥ 250 l; energinio efektyvumo klasė ≥ E</t>
  </si>
  <si>
    <t>Virdulys</t>
  </si>
  <si>
    <t>Elektrinis; talpa ≥ 1.7 l; galia – ne mažiau nei 2000 W</t>
  </si>
  <si>
    <t>Mikrobangų krosnelė</t>
  </si>
  <si>
    <t>Talpa ≥ 20 l; galia ≥ 800 W; lėkštės skersmuo  ≥ 25 cm</t>
  </si>
  <si>
    <t>Kavos aparatas</t>
  </si>
  <si>
    <t>Valymo priemonės patalpų priežiūrai</t>
  </si>
  <si>
    <t>Dušo kabinos valiklis</t>
  </si>
  <si>
    <t>Su purkštuku, talpa ne mažiau 0,5 l</t>
  </si>
  <si>
    <t>Grindų ploviklis</t>
  </si>
  <si>
    <t>Įvairioms grindims, talpa ne mažiau 1 l</t>
  </si>
  <si>
    <t>Unitazo valiklis</t>
  </si>
  <si>
    <t>Talpa ne mažiau 0,7 l</t>
  </si>
  <si>
    <t xml:space="preserve">Skalbimo milteliai </t>
  </si>
  <si>
    <t>Spalvotiems skalbiniams, talpa ne mažiau 3 kg</t>
  </si>
  <si>
    <t>Skystas muilas</t>
  </si>
  <si>
    <t>Antibakterinis, talpa ne mažiau 0,5 l</t>
  </si>
  <si>
    <t>Grindims, plaušinė, ne mažiau 50 cm</t>
  </si>
  <si>
    <t>Įvairios statybinės medžiagos</t>
  </si>
  <si>
    <t>Dažai sienoms</t>
  </si>
  <si>
    <t>Atsparumas drėgnam valymui ≥ 2 klasė, išeiga  ≥ 10 m²/l</t>
  </si>
  <si>
    <t>Pakabinamos lubos, konstrukcijos</t>
  </si>
  <si>
    <t>Gruntas</t>
  </si>
  <si>
    <t>Giluminis, sutvirtinantis paviršių; išeiga  ≥ 8m²/l, skirtas vidaus ir lauko darbams</t>
  </si>
  <si>
    <t>Grindų dangos</t>
  </si>
  <si>
    <t>Laminatas; atsparumo klasė 33; su užrakto sistema (clic)</t>
  </si>
  <si>
    <t>Sausas tinkas</t>
  </si>
  <si>
    <t>Gipsinis tinkas, skirtas vidaus darbams, pakuotė  ≥ 25 kg; sienų ir lubų lyginimui</t>
  </si>
  <si>
    <t>Įrankiai, spynos, raktai, vyriai ir įvairios tvirtinimo detalės</t>
  </si>
  <si>
    <t>Durų spyna</t>
  </si>
  <si>
    <t>Cilindrinė (euro standarto)</t>
  </si>
  <si>
    <t>Medsraigtis</t>
  </si>
  <si>
    <t>Durų pritraukėjai</t>
  </si>
  <si>
    <t>Viršutinio montavimo su alkūnine svirtimi; Paskirtis: skirtas vidaus ir lauko durims; Jėgos klasė: EN 2/3/4 (reguliuojama); Funkcijos: reguliuojamas uždarymo greitis ir galinis pritraukimas (fiksacija); Atidarymo kampas: iki 180°; Atitiktis: tinkamas naudoti priešgaisrinėms durims.</t>
  </si>
  <si>
    <t>3x16 mm; pakuotėje ne mažiau 10 vnt</t>
  </si>
  <si>
    <t>Universalus techninis purškiamas tepalas</t>
  </si>
  <si>
    <t>Skirtas spynoms ir vyriams; talpa ≥ 200 ml</t>
  </si>
  <si>
    <t>Kitos prekės</t>
  </si>
  <si>
    <t>XL dydis, natūrali/dirbtinė oda, be pašiltinimo</t>
  </si>
  <si>
    <t>Herbicidai</t>
  </si>
  <si>
    <t>Sisteminio veikimo piktžolių naikinimo priemonė (pvz., „Roundup“ tipo); koncentratas; pakuotė ≥ 500 ml</t>
  </si>
  <si>
    <t>Techninė druska</t>
  </si>
  <si>
    <t>Sniego/ledo tirpinimui, pakuotėje ne mažiau 25 kg</t>
  </si>
  <si>
    <t>Šaltas asfaltas</t>
  </si>
  <si>
    <t>Šiukšliadėžės</t>
  </si>
  <si>
    <t>Pastatomos, su dangčiu arba pedaliniu mechanizmu; talpa ≥ 30 l; medžiaga – plastikas arba nerūdijantis plienas</t>
  </si>
  <si>
    <t>Šiukšlių maišas</t>
  </si>
  <si>
    <t>Didelio tankio polietileno (HDPE/LDPE); talpa ne mažiau nei 35 l, pakuotėje ne mažiau 10 vnt</t>
  </si>
  <si>
    <t>Kilimėlis</t>
  </si>
  <si>
    <t>Drėgmę ir purvą sugeriantis įėjimo kilimėlis; gumuotas pagrindas (neslystantys); matmenys nemažesni nei 60x90 cm</t>
  </si>
  <si>
    <t>Glaistas sienoms</t>
  </si>
  <si>
    <t>Paruoštas naudoti (polimerinis) arba miltelinis, sluoksnio storis  ≥ 2 mm</t>
  </si>
  <si>
    <t>Nurodyti taikomą nuolaidą</t>
  </si>
  <si>
    <t>Kokybės kriterijus pagal pirkimo dokumentuose nustatytą pasiūlymų vertinimo tvarką (Konkurso Specialiųjų sąlygų  priedas Nr. 5  „Pasiūlymų vertinimo kriterijai ir sąlygos“)</t>
  </si>
  <si>
    <t>Elementai 9V</t>
  </si>
  <si>
    <t>Įtampa ne mažiau 3 V, pakuotėje ne mažiau 1 vnt.</t>
  </si>
  <si>
    <t>Akumuliatoriaus talpa ne mažiau 175mAh, pakuotėje ne mažiau 1 vnt.</t>
  </si>
  <si>
    <t>Bendra kaina EUR be PVM</t>
  </si>
  <si>
    <t xml:space="preserve">Taikomos nuolaidos dydis procentais nuo viešai skelbiamų prekių mažmeninių kainų </t>
  </si>
  <si>
    <t>Bendra kaina EUR su PVM</t>
  </si>
  <si>
    <t>PVM (21 proc.) suma Eur</t>
  </si>
  <si>
    <t>Automatinis; vandens talpa  ≥ 1,7 l; pupelių  talpa ≥ 250 g; integruota kavamalė; integruota pieno sistema; našumas  ≥ 50 puodelių/parą</t>
  </si>
  <si>
    <t>Remontinis, kelio asfaltavimui, pakuotėje ne mažiau 20 kg</t>
  </si>
  <si>
    <t>Bendra kaina, Eur be PVM</t>
  </si>
  <si>
    <r>
      <t>PASIŪLYMAS                                                                                                                                                                                                                                                                                                                                               DĖL ĮVAIRIŲ ŪKINIŲ PREKIŲ</t>
    </r>
    <r>
      <rPr>
        <b/>
        <i/>
        <sz val="16"/>
        <color theme="9" tint="-0.249977111117893"/>
        <rFont val="Times New Roman"/>
        <family val="1"/>
      </rPr>
      <t xml:space="preserve">                                                                                                                                                                                                                                                                                                                                                                      </t>
    </r>
  </si>
  <si>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</si>
  <si>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</si>
  <si>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Siūlomos prekės kodas / pavadinimas / tipas / modelis / gamintojas / barkodas </t>
    </r>
    <r>
      <rPr>
        <b/>
        <sz val="12"/>
        <color rgb="FFFF0000"/>
        <rFont val="Times New Roman"/>
        <family val="1"/>
      </rPr>
      <t>(pildo tiekėjas)</t>
    </r>
  </si>
  <si>
    <r>
      <t xml:space="preserve">Įkainis, Eur be PVM
</t>
    </r>
    <r>
      <rPr>
        <b/>
        <sz val="12"/>
        <color rgb="FFFF0000"/>
        <rFont val="Times New Roman"/>
        <family val="1"/>
      </rPr>
      <t>(pildo tiekėjas)</t>
    </r>
  </si>
  <si>
    <t xml:space="preserve"> 36 W (galima paklaida ±5 W); 4300LM (galima paklaida ±500 LM); 6000 K; ne mažiau kaip IP 60</t>
  </si>
  <si>
    <r>
      <t xml:space="preserve">8. PRIDEDAMI DOKUMENTAI IR INFORMACIJA APIE KONFIDENCIALUMĄ
</t>
    </r>
    <r>
      <rPr>
        <i/>
        <sz val="12"/>
        <color theme="1"/>
        <rFont val="Times New Roman"/>
        <family val="1"/>
      </rPr>
      <t>Jei nenurodyta kitaip, visi dokumentai teikiami su pasiūlymu CVP IS priemonėmis:</t>
    </r>
  </si>
  <si>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Specialiųjų pirkimo sąlygų 1 priede „Terminai“ atitinkamame punkte nurodytą terminą;
• suprantu, kad COVID-19, Rusijos Federacijos karinės agresijos prieš Ukrainą veiksmai bei nepaprastosios padėties Lietuvos Respublikos teritorijoje įvedimas atsižvelgiant į šį agresijos aktą savaime nėra laikomi civilinės atsakomybės netaikymo pagrindais, ir nesutrukdys tinkamai įvykdyti Sutartį.</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</si>
  <si>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</si>
  <si>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</si>
  <si>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</si>
  <si>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</si>
  <si>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t>6.1. Pasiūlyme kainos nurodomos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t>
    </r>
    <r>
      <rPr>
        <sz val="12"/>
        <rFont val="Times New Roman"/>
        <family val="1"/>
      </rPr>
      <t xml:space="preserve"> su Prekių tiekimu</t>
    </r>
    <r>
      <rPr>
        <b/>
        <sz val="12"/>
        <rFont val="Times New Roman"/>
        <family val="1"/>
      </rPr>
      <t>,</t>
    </r>
    <r>
      <rPr>
        <sz val="12"/>
        <rFont val="Times New Roman"/>
        <family val="1"/>
      </rPr>
      <t xml:space="preserve"> įskai</t>
    </r>
    <r>
      <rPr>
        <sz val="12"/>
        <color theme="1"/>
        <rFont val="Times New Roman"/>
        <family val="1"/>
      </rPr>
      <t>tant, bet neapsiribojant (išskyrus tuos atvejus, kai pirkimo dokumentuose aiškiai nurodyta, kad tam tikros konkrečios išlaidos neturi būti įskaičiuotos į Sutarties kainą):</t>
    </r>
    <r>
      <rPr>
        <i/>
        <sz val="12"/>
        <color theme="9" tint="-0.249977111117893"/>
        <rFont val="Times New Roman"/>
        <family val="1"/>
      </rPr>
      <t xml:space="preserve">
</t>
    </r>
    <r>
      <rPr>
        <sz val="12"/>
        <rFont val="Times New Roman"/>
        <family val="1"/>
      </rPr>
      <t xml:space="preserve">6.2.1. transportavimo išlaidas, kada prekės užsakomos elektroninėje parduotuvėje;
6.2.2. pakavimo, pakrovimo, tranzito, iškrovimo, išpakavimo, tikrinimo, draudimo ir kitas su Prekių tiekimu susijusias išlaidas;
6.2.3. visas su dokumentų, kurių reikalauja Pirkėjas, rengimu ir pateikimu susijusias išlaidas;
6.2.5. naudojimo ir priežiūros instrukcijų, numatytų Techninėje specifikacijoje, pateikimo išlaidas;
6.2.6. išlaidos licencijoms, patentams, leidimams ir pan.
6.2.7. elektroninių sąskaitų teikimo išlaidos;
6.2.8. Prekių garantinės priežiūros išlaidos.
</t>
    </r>
    <r>
      <rPr>
        <b/>
        <sz val="12"/>
        <color rgb="FFFF0000"/>
        <rFont val="Times New Roman"/>
        <family val="1"/>
      </rPr>
      <t>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i/>
        <sz val="11"/>
        <color rgb="FFFF0000"/>
        <rFont val="Tahoma"/>
        <family val="2"/>
        <charset val="186"/>
      </rPr>
      <t/>
    </r>
  </si>
  <si>
    <r>
      <t>Mineralinio pluošto plokštės; matmenys 600x600 mm; storis</t>
    </r>
    <r>
      <rPr>
        <sz val="12"/>
        <color rgb="FFFF0000"/>
        <rFont val="Times New Roman"/>
        <family val="1"/>
      </rPr>
      <t xml:space="preserve"> </t>
    </r>
    <r>
      <rPr>
        <sz val="12"/>
        <rFont val="Times New Roman"/>
        <family val="1"/>
      </rPr>
      <t>12 mm (galima paklaida ±1 mm); spalva – balta; drėgmės atsparumas ≥ 70 %; komplekte su T-24 profilių konstrukcija arba lygiavertė</t>
    </r>
  </si>
  <si>
    <r>
      <t>m</t>
    </r>
    <r>
      <rPr>
        <vertAlign val="superscript"/>
        <sz val="12"/>
        <rFont val="Times New Roman"/>
        <family val="1"/>
      </rPr>
      <t>2</t>
    </r>
  </si>
  <si>
    <r>
      <t xml:space="preserve">7. PASIŪLYMO KOKYBINIAI PARAMETRAI 
Susipažinę su pasiūlymų vertinimo kriterijais </t>
    </r>
    <r>
      <rPr>
        <b/>
        <sz val="12"/>
        <rFont val="Times New Roman"/>
        <family val="1"/>
      </rPr>
      <t>(Pirkimo sąlygų 5 priedas)</t>
    </r>
    <r>
      <rPr>
        <b/>
        <sz val="12"/>
        <color theme="1"/>
        <rFont val="Times New Roman"/>
        <family val="1"/>
      </rPr>
      <t xml:space="preserve"> siūlome:
</t>
    </r>
  </si>
  <si>
    <r>
      <t xml:space="preserve">Tiekėjo siūloma kriterijaus reikšmė                                                                      </t>
    </r>
    <r>
      <rPr>
        <b/>
        <sz val="12"/>
        <color rgb="FFFF0000"/>
        <rFont val="Times New Roman"/>
        <family val="1"/>
      </rPr>
      <t>(pildo tiekėjas)</t>
    </r>
  </si>
  <si>
    <r>
      <rPr>
        <b/>
        <sz val="12"/>
        <color theme="1"/>
        <rFont val="Times New Roman"/>
        <family val="1"/>
      </rPr>
      <t>SVARBU:</t>
    </r>
    <r>
      <rPr>
        <sz val="12"/>
        <color theme="1"/>
        <rFont val="Times New Roman"/>
        <family val="1"/>
      </rPr>
      <t xml:space="preserve"> Viešųjų pirkimų tarnyba yra išaiškinusi (žr. http://vpt.lrv.lt/lt/naujienos/priminimas-del-konfidencialumo-viesuosiuose-pirkimuose), kad visas tiekėjo pasiūlymas negali būti laikomas konfidencialia informacija. Konfidencialia informacija taip pat nelaikoma prekių kaina, įkainiai (prekės vieneto kaina), pateikti tiekėjų pašalinimo pagrindų nebuvimą patvirtinantys dokumentai, informacija apie pasitelktus ūkio subjektus, kurių pajėgumais remiasi tiekėjas, subtiekėjai, tiekėjo siūlomos prekės pavadinimas (modelis, gamintojas) ir techninės specifikacijos (charakteristikos), ypač tais atvejais, kuomet siūlomas pirkimo objektas yra masinės gamybos arba jo savybės yra visuotinai žinomi. Konfidencialia negalima laikyti informacijos apie rinkoje egzistuojančias prekes bei jų savybes, ypač jei tokia informacija teisėtomis priemonėmis prieinama (arba gali būti prieinama) kiekvienam fiziniam ar juridiniam asmeniui įvairiais informacijos kanalais (pavyzdžiui, analogišką informaciją apie pasiūlyme nurodytas prekes galima rasti tiekėjo arba gamintojo interneto tinklalapyje). Vien tai, kad tiekėjas konkrečiame pirkime siūlo jau egzistuojantį produktą, nesudaro pagrindo to produkto pavadinimo laikyti tiekėjo komercine paslaptimi. Prekės pavadinimas (modelis, gamintojas) ir techninės specifikacijos (charakteristikos) gali būti konfidenciali informacija tik tiekėjui tai pagrindus. Tiekėjas dalyvaujantis viešajame pirkime gali nurodyti, kuri informacija pasiūlyme yra laikytina konfidencialia, tačiau konfidenciali informacija turi būti motyvuotai pagrįsta, kad perkančioji organizacija galėtų įvertinti ir nustatyti pateiktos konfidencialios informacijos pagrįstą būtinumą informaciją laikyti konfidencialia ir jos neatskleisti tretiesiems asmenims.</t>
    </r>
  </si>
  <si>
    <r>
      <rPr>
        <b/>
        <sz val="12"/>
        <color theme="1"/>
        <rFont val="Times New Roman"/>
        <family val="1"/>
      </rPr>
      <t>PASTABA.</t>
    </r>
    <r>
      <rPr>
        <sz val="12"/>
        <color theme="1"/>
        <rFont val="Times New Roman"/>
        <family val="1"/>
      </rPr>
      <t xml:space="preserve"> Tiekėjui nenurodžius, kokia informacija yra konfidenciali, laikoma, kad konfidencialios informacijos pasiūlyme nėra.</t>
    </r>
  </si>
  <si>
    <r>
      <t xml:space="preserve">6.3. Tiekėjas privalo užpildyti visas 4 ir 7 stulpeliuose esančias celes. Negalima įtraukti naujų eilučių ar stulpelių. Tiekėjo pasiūlymas, kuriame nebus užpildyti visi privalomi laukai (4 ir 7 stulpeliai), </t>
    </r>
    <r>
      <rPr>
        <b/>
        <sz val="12"/>
        <color rgb="FFFF0000"/>
        <rFont val="Times New Roman"/>
        <family val="1"/>
      </rPr>
      <t>bus atmestas.</t>
    </r>
    <r>
      <rPr>
        <sz val="12"/>
        <color theme="1"/>
        <rFont val="Times New Roman"/>
        <family val="1"/>
      </rPr>
      <t xml:space="preserve">
6.4. Visos dokumente esančios nuorodos į standartą, techninį liudijimą ar bendrąsias technines specifikacijas reiškia, kad perkančioji organizacija priima ir kitus dalyvių lygiaverčių priemonių įrodymus. Jeigu specifikacijoje nurodomas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gali būti pateikiamas lygiavertis objektas nurodytajam. Nurodomi Europos standartą perimantys Lietuvos standartai, Europos techniniai liudijimai, tarptautiniai standartai, kitos Europos standartizacijos įstaigų nustatytos techninių normatyvų sistemos arba nacionaliniai standartai, nacionaliniai techniniai liudijimai turi būti suprantami kaip privalomi su prierašu „arba lygiavertis“. Taip pat tokio pobūdžio prekėms kaip glaistas, klijai, gipsas ar pan. gali būti siūlomos universalaus pobūdžio prekės, jei nenurodyta kitaip. 
</t>
    </r>
    <r>
      <rPr>
        <sz val="12"/>
        <rFont val="Times New Roman"/>
        <family val="1"/>
      </rPr>
      <t>6.5. Prekės turi būti pastoviam ir aktyviame asortimente / prekyboje viešai prieinamoje elektroninėje prekių užsakymo platformoje (internetinėje parduotuvėje) arba tiekėjo fizinėse parduotuvėse</t>
    </r>
    <r>
      <rPr>
        <sz val="12"/>
        <color theme="1"/>
        <rFont val="Times New Roman"/>
        <family val="1"/>
      </rPr>
      <t xml:space="preserve">. Konkrečiai pozicijai siūlomos prekės privalo būti prieinamos ir tiekėjo siūlomos įsigyti pasiūlymų pateikimo dieną. Negali būti siūloma netiekiama prekė ar prekė, kurios pasiūlymo pateikimo dieną nėra galimybės užsakyti: "Išparduotos", "Laikinai neturime" ar pan. Perkančioji organizacija pasilieka teisę prašyti tiekėjo pateikti įrodymus, kad pasiūlyme nurodyti įkainiai, taikomi siūlomoms Prekėms, buvo pasiūlymų pateikimo dieną, siūlomos prekės buvo </t>
    </r>
    <r>
      <rPr>
        <u/>
        <sz val="12"/>
        <color theme="1"/>
        <rFont val="Times New Roman"/>
        <family val="1"/>
      </rPr>
      <t>pastoviame ir aktyviame asortimente / prekyboje viešai prieinamoje elektroninėje prekių užsakymo platformoje</t>
    </r>
    <r>
      <rPr>
        <u/>
        <sz val="12"/>
        <rFont val="Times New Roman"/>
        <family val="1"/>
      </rPr>
      <t xml:space="preserve"> (internetinėje parduotuvėje) arba tiekėjo fizinėse parduotuvėse</t>
    </r>
    <r>
      <rPr>
        <sz val="12"/>
        <rFont val="Times New Roman"/>
        <family val="1"/>
      </rPr>
      <t xml:space="preserve">. </t>
    </r>
    <r>
      <rPr>
        <sz val="12"/>
        <color theme="1"/>
        <rFont val="Times New Roman"/>
        <family val="1"/>
      </rPr>
      <t xml:space="preserve">
6.6. Prekių (įskaitant jų sudedamąsias dalis) kilmė nėra ar paslaugos neteikiamos iš Viešųjų pirkimų įstatymo 92 straipsnio 15 dalyje numatytame sąraše nurodytų valstybių ar teritorijų.                                                                                                                                                                   6.7. </t>
    </r>
    <r>
      <rPr>
        <b/>
        <sz val="12"/>
        <color rgb="FFFF0000"/>
        <rFont val="Times New Roman"/>
        <family val="1"/>
      </rPr>
      <t xml:space="preserve">Mes siūlome šias Prekes ir nurodome reguliarias Prekių kainas mažmeninėje prekyboje (reguliarios prekių kainos turi būti galiojančios pasiūlymų pateikimo dieną, be tuo metu galiojančių nuolaidų. Pasiūlytos prekės lentelėje kainų pateikimo dieną fizinėse parduotuvėse likutis negali būti nulinis).  </t>
    </r>
    <r>
      <rPr>
        <sz val="12"/>
        <color theme="1"/>
        <rFont val="Times New Roman"/>
        <family val="1"/>
      </rPr>
      <t xml:space="preserve">                                                                                                                                                                                           </t>
    </r>
  </si>
  <si>
    <r>
      <t xml:space="preserve">1. Bendra pasiūlymo kaina EUR be PVM nėra Pirkėjo įsipareigojimas Tiekėjui sumokėti nurodytą sumą sutarties galiojimo laikotarpiu ir bus naudojama tik pasiūlymų vertinimui. Bendra pasiūlymo kaina EUR be PVM turi apimti visas išlaidas, visus mokesčius ir apmokestinimus, mokėtinus pagal galiojančius Lietuvos Respublikos įstatymus, išskyrus PVM.                                                                                                                                                                                                                                                                                                                                                                                                                                                                                                                                                                                                                                                          </t>
    </r>
    <r>
      <rPr>
        <sz val="12"/>
        <color rgb="FFFF0000"/>
        <rFont val="Times New Roman"/>
        <family val="1"/>
      </rPr>
      <t xml:space="preserve"> </t>
    </r>
    <r>
      <rPr>
        <b/>
        <sz val="12"/>
        <rFont val="Times New Roman"/>
        <family val="1"/>
      </rPr>
      <t>2. Perkančiajai organizacijai nepriimtina ir per didelė pasiūlymo (krepšelio) kaina šiame pirkime bus laikoma, jeigu tiekėjas viršys Pirkimo dokumentuose nustatytą pirkimo vertę.</t>
    </r>
    <r>
      <rPr>
        <sz val="12"/>
        <rFont val="Times New Roman"/>
        <family val="1"/>
      </rPr>
      <t xml:space="preserve">
3. Numatomų įsigyti Prekių sąrašas yra preliminarus ir nėra baigtinis. Pirkėjas gali pirkti prekes, kurių BVPŽ kodai nurodyti Techninės specifikacijos priede Nr. 2 iš Tiekėjo turimo prekių asortimento.                                                                                                                                                                 4. </t>
    </r>
    <r>
      <rPr>
        <b/>
        <sz val="12"/>
        <color rgb="FFFF0000"/>
        <rFont val="Times New Roman"/>
        <family val="1"/>
      </rPr>
      <t>Prekių sąrašas, kuris nurodytas pasiūlymo kainos lentelėje, bus naudojamas tik pasiūlymų vertinimui</t>
    </r>
    <r>
      <rPr>
        <sz val="12"/>
        <rFont val="Times New Roman"/>
        <family val="1"/>
      </rPr>
      <t xml:space="preserve">.                                                                                                                                                 
5. Laimėjusio tiekėjo pasiūlyme nurodytas taikomos </t>
    </r>
    <r>
      <rPr>
        <b/>
        <sz val="12"/>
        <rFont val="Times New Roman"/>
        <family val="1"/>
      </rPr>
      <t>nuolaidos dydis procentais (minimali nuolaida 0%)</t>
    </r>
    <r>
      <rPr>
        <sz val="12"/>
        <rFont val="Times New Roman"/>
        <family val="1"/>
      </rPr>
      <t>, bus įrašomas į sutartį.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</si>
</sst>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Aptos Narrow"/>
      <family val="2"/>
      <charset val="186"/>
      <scheme val="minor"/>
    </font>
    <font>
      <i/>
      <sz val="11"/>
      <color rgb="FFFF0000"/>
      <name val="Tahoma"/>
      <family val="2"/>
      <charset val="186"/>
    </font>
    <font>
      <b/>
      <sz val="16"/>
      <color theme="1"/>
      <name val="Times New Roman"/>
      <family val="1"/>
    </font>
    <font>
      <b/>
      <i/>
      <sz val="16"/>
      <color theme="9" tint="-0.249977111117893"/>
      <name val="Times New Roman"/>
      <family val="1"/>
    </font>
    <font>
      <b/>
      <sz val="12"/>
      <color theme="1"/>
      <name val="Times New Roman"/>
      <family val="1"/>
    </font>
    <font>
      <i/>
      <sz val="12"/>
      <color theme="1"/>
      <name val="Times New Roman"/>
      <family val="1"/>
    </font>
    <font>
      <b/>
      <sz val="12"/>
      <name val="Times New Roman"/>
      <family val="1"/>
    </font>
    <font>
      <b/>
      <sz val="12"/>
      <color rgb="FFFF0000"/>
      <name val="Times New Roman"/>
      <family val="1"/>
    </font>
    <font>
      <sz val="12"/>
      <color theme="1"/>
      <name val="Times New Roman"/>
      <family val="1"/>
    </font>
    <font>
      <sz val="12"/>
      <color theme="1"/>
      <name val="Times New Roman"/>
      <family val="1"/>
      <charset val="186"/>
    </font>
    <font>
      <b/>
      <sz val="12"/>
      <color theme="1"/>
      <name val="Times New Roman"/>
      <family val="1"/>
      <charset val="186"/>
    </font>
    <font>
      <b/>
      <i/>
      <sz val="12"/>
      <color theme="9" tint="-0.249977111117893"/>
      <name val="Times New Roman"/>
      <family val="1"/>
      <charset val="186"/>
    </font>
    <font>
      <b/>
      <i/>
      <sz val="12"/>
      <color theme="1"/>
      <name val="Times New Roman"/>
      <family val="1"/>
    </font>
    <font>
      <b/>
      <sz val="12"/>
      <name val="Times New Roman"/>
      <family val="1"/>
      <charset val="186"/>
    </font>
    <font>
      <sz val="12"/>
      <name val="Times New Roman"/>
      <family val="1"/>
    </font>
    <font>
      <i/>
      <sz val="12"/>
      <color theme="9" tint="-0.249977111117893"/>
      <name val="Times New Roman"/>
      <family val="1"/>
    </font>
    <font>
      <u/>
      <sz val="12"/>
      <color theme="1"/>
      <name val="Times New Roman"/>
      <family val="1"/>
    </font>
    <font>
      <u/>
      <sz val="12"/>
      <name val="Times New Roman"/>
      <family val="1"/>
    </font>
    <font>
      <b/>
      <i/>
      <sz val="12"/>
      <color theme="1"/>
      <name val="Times New Roman"/>
      <family val="1"/>
      <charset val="186"/>
    </font>
    <font>
      <sz val="12"/>
      <name val="Times New Roman"/>
      <family val="1"/>
      <charset val="186"/>
    </font>
    <font>
      <sz val="12"/>
      <color rgb="FF000000"/>
      <name val="Times New Roman"/>
      <family val="1"/>
      <charset val="186"/>
    </font>
    <font>
      <sz val="12"/>
      <color rgb="FFFF0000"/>
      <name val="Times New Roman"/>
      <family val="1"/>
    </font>
    <font>
      <vertAlign val="superscript"/>
      <sz val="12"/>
      <name val="Times New Roman"/>
      <family val="1"/>
    </font>
    <font>
      <b/>
      <sz val="12"/>
      <color rgb="FFFF0000"/>
      <name val="Times New Roman"/>
      <family val="1"/>
      <charset val="186"/>
    </font>
    <font>
      <i/>
      <sz val="12"/>
      <color theme="1"/>
      <name val="Times New Roman"/>
      <family val="1"/>
      <charset val="186"/>
    </font>
    <font>
      <sz val="12"/>
      <color rgb="FF00B050"/>
      <name val="Times New Roman"/>
      <family val="1"/>
      <charset val="186"/>
    </font>
    <font>
      <u/>
      <sz val="12"/>
      <color theme="1"/>
      <name val="Times New Roman"/>
      <family val="1"/>
      <charset val="186"/>
    </font>
  </fonts>
  <fills count="6">
    <fill>
      <patternFill patternType="none"/>
    </fill>
    <fill>
      <patternFill patternType="gray125"/>
    </fill>
    <fill>
      <patternFill patternType="solid">
        <fgColor rgb="FFD9E2F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3" tint="0.89999084444715716"/>
        <bgColor indexed="64"/>
      </patternFill>
    </fill>
  </fills>
  <borders count="6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medium">
        <color indexed="64"/>
      </right>
      <top/>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top style="medium">
        <color indexed="64"/>
      </top>
      <bottom style="thin">
        <color indexed="64"/>
      </bottom>
      <diagonal/>
    </border>
    <border>
      <left style="thick">
        <color indexed="64"/>
      </left>
      <right/>
      <top style="medium">
        <color indexed="64"/>
      </top>
      <bottom style="medium">
        <color indexed="64"/>
      </bottom>
      <diagonal/>
    </border>
  </borders>
  <cellStyleXfs count="1">
    <xf numFmtId="0" fontId="0" fillId="0" borderId="0"/>
  </cellStyleXfs>
  <cellXfs count="213">
    <xf numFmtId="0" fontId="0" fillId="0" borderId="0" xfId="0"/>
    <xf numFmtId="0" fontId="9" fillId="0" borderId="0" xfId="0" applyFont="1"/>
    <xf numFmtId="0" fontId="9" fillId="0" borderId="0" xfId="0" applyFont="1" applyAlignment="1">
      <alignment horizontal="center"/>
    </xf>
    <xf numFmtId="0" fontId="10" fillId="0" borderId="2" xfId="0" applyFont="1" applyBorder="1" applyAlignment="1" applyProtection="1">
      <alignment vertical="top" wrapText="1"/>
      <protection locked="0"/>
    </xf>
    <xf numFmtId="0" fontId="10" fillId="0" borderId="3" xfId="0" applyFont="1" applyBorder="1" applyAlignment="1" applyProtection="1">
      <alignment vertical="top" wrapText="1"/>
      <protection locked="0"/>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9" fillId="0" borderId="17" xfId="0" applyFont="1" applyBorder="1" applyAlignment="1" applyProtection="1">
      <alignment horizontal="center" vertical="center" wrapText="1"/>
      <protection locked="0"/>
    </xf>
    <xf numFmtId="0" fontId="9" fillId="0" borderId="18" xfId="0" applyFont="1" applyBorder="1" applyAlignment="1" applyProtection="1">
      <alignment vertical="center" wrapText="1"/>
      <protection locked="0"/>
    </xf>
    <xf numFmtId="0" fontId="9" fillId="0" borderId="8" xfId="0" applyFont="1" applyBorder="1" applyAlignment="1" applyProtection="1">
      <alignment horizontal="center" vertical="center" wrapText="1"/>
      <protection locked="0"/>
    </xf>
    <xf numFmtId="0" fontId="9" fillId="0" borderId="7" xfId="0" applyFont="1" applyBorder="1" applyAlignment="1" applyProtection="1">
      <alignment vertical="center" wrapText="1"/>
      <protection locked="0"/>
    </xf>
    <xf numFmtId="0" fontId="9" fillId="0" borderId="20" xfId="0" applyFont="1" applyBorder="1" applyAlignment="1" applyProtection="1">
      <alignment horizontal="center" vertical="center" wrapText="1"/>
      <protection locked="0"/>
    </xf>
    <xf numFmtId="0" fontId="9" fillId="0" borderId="20" xfId="0" applyFont="1" applyBorder="1" applyAlignment="1" applyProtection="1">
      <alignment vertical="center" wrapText="1"/>
      <protection locked="0"/>
    </xf>
    <xf numFmtId="0" fontId="9" fillId="0" borderId="16" xfId="0" applyFont="1" applyBorder="1" applyAlignment="1" applyProtection="1">
      <alignment horizontal="center" vertical="center" wrapText="1"/>
      <protection locked="0"/>
    </xf>
    <xf numFmtId="0" fontId="9" fillId="0" borderId="15" xfId="0" applyFont="1" applyBorder="1" applyAlignment="1" applyProtection="1">
      <alignment vertical="center" wrapText="1"/>
      <protection locked="0"/>
    </xf>
    <xf numFmtId="0" fontId="13" fillId="5" borderId="24" xfId="0" applyFont="1" applyFill="1" applyBorder="1" applyAlignment="1" applyProtection="1">
      <alignment horizontal="center" vertical="center" wrapText="1"/>
      <protection locked="0"/>
    </xf>
    <xf numFmtId="0" fontId="10" fillId="2" borderId="11" xfId="0" applyFont="1" applyFill="1" applyBorder="1" applyAlignment="1">
      <alignment horizontal="center" vertical="center" wrapText="1"/>
    </xf>
    <xf numFmtId="0" fontId="10" fillId="0" borderId="25" xfId="0" applyFont="1" applyBorder="1" applyAlignment="1" applyProtection="1">
      <alignment horizontal="center" vertical="center" wrapText="1"/>
      <protection locked="0"/>
    </xf>
    <xf numFmtId="0" fontId="9" fillId="0" borderId="26" xfId="0" applyFont="1" applyBorder="1" applyAlignment="1" applyProtection="1">
      <alignment vertical="center" wrapText="1"/>
      <protection locked="0"/>
    </xf>
    <xf numFmtId="0" fontId="9" fillId="0" borderId="27" xfId="0" applyFont="1" applyBorder="1" applyAlignment="1" applyProtection="1">
      <alignment horizontal="center" vertical="center" wrapText="1"/>
      <protection locked="0"/>
    </xf>
    <xf numFmtId="0" fontId="9" fillId="0" borderId="28" xfId="0" applyFont="1" applyBorder="1" applyAlignment="1" applyProtection="1">
      <alignment horizontal="center" vertical="center" wrapText="1"/>
      <protection locked="0"/>
    </xf>
    <xf numFmtId="0" fontId="9" fillId="0" borderId="29" xfId="0" applyFont="1" applyBorder="1" applyAlignment="1" applyProtection="1">
      <alignment vertical="center" wrapText="1"/>
      <protection locked="0"/>
    </xf>
    <xf numFmtId="0" fontId="9" fillId="0" borderId="28" xfId="0" applyFont="1" applyBorder="1" applyAlignment="1" applyProtection="1">
      <alignment vertical="center" wrapText="1"/>
      <protection locked="0"/>
    </xf>
    <xf numFmtId="0" fontId="10" fillId="0" borderId="30" xfId="0" applyFont="1" applyBorder="1" applyAlignment="1" applyProtection="1">
      <alignment horizontal="center" vertical="center" wrapText="1"/>
      <protection locked="0"/>
    </xf>
    <xf numFmtId="0" fontId="9" fillId="0" borderId="31" xfId="0" applyFont="1" applyBorder="1" applyAlignment="1" applyProtection="1">
      <alignment vertical="center" wrapText="1"/>
      <protection locked="0"/>
    </xf>
    <xf numFmtId="0" fontId="9" fillId="0" borderId="30" xfId="0" applyFont="1" applyBorder="1" applyAlignment="1" applyProtection="1">
      <alignment horizontal="center" vertical="center" wrapText="1"/>
      <protection locked="0"/>
    </xf>
    <xf numFmtId="0" fontId="9" fillId="0" borderId="16" xfId="0" applyFont="1" applyBorder="1" applyAlignment="1" applyProtection="1">
      <alignment vertical="center" wrapText="1"/>
      <protection locked="0"/>
    </xf>
    <xf numFmtId="0" fontId="10" fillId="5" borderId="24" xfId="0" applyFont="1" applyFill="1" applyBorder="1" applyAlignment="1">
      <alignment horizontal="center" vertical="center" wrapText="1"/>
    </xf>
    <xf numFmtId="0" fontId="9" fillId="0" borderId="27" xfId="0" applyFont="1" applyBorder="1" applyAlignment="1" applyProtection="1">
      <alignment vertical="center" wrapText="1"/>
      <protection locked="0"/>
    </xf>
    <xf numFmtId="0" fontId="9" fillId="0" borderId="30" xfId="0" applyFont="1" applyBorder="1" applyAlignment="1" applyProtection="1">
      <alignment vertical="center" wrapText="1"/>
      <protection locked="0"/>
    </xf>
    <xf numFmtId="0" fontId="9" fillId="0" borderId="25" xfId="0" applyFont="1" applyBorder="1" applyAlignment="1" applyProtection="1">
      <alignment horizontal="center" vertical="center" wrapText="1"/>
      <protection locked="0"/>
    </xf>
    <xf numFmtId="0" fontId="13" fillId="5" borderId="43" xfId="0" applyFont="1" applyFill="1" applyBorder="1" applyAlignment="1">
      <alignment horizontal="center" vertical="center" wrapText="1"/>
    </xf>
    <xf numFmtId="0" fontId="13" fillId="5" borderId="43" xfId="0" applyFont="1" applyFill="1" applyBorder="1" applyAlignment="1" applyProtection="1">
      <alignment horizontal="center" vertical="center"/>
      <protection locked="0"/>
    </xf>
    <xf numFmtId="0" fontId="13" fillId="5" borderId="43" xfId="0" applyFont="1" applyFill="1" applyBorder="1" applyAlignment="1" applyProtection="1">
      <alignment horizontal="center" vertical="center" wrapText="1"/>
      <protection locked="0"/>
    </xf>
    <xf numFmtId="0" fontId="18" fillId="0" borderId="45" xfId="0" applyFont="1" applyBorder="1" applyAlignment="1">
      <alignment horizontal="center" vertical="top"/>
    </xf>
    <xf numFmtId="0" fontId="18" fillId="0" borderId="46" xfId="0" applyFont="1" applyBorder="1" applyAlignment="1">
      <alignment horizontal="center" vertical="top"/>
    </xf>
    <xf numFmtId="0" fontId="18" fillId="0" borderId="47" xfId="0" applyFont="1" applyBorder="1" applyAlignment="1">
      <alignment horizontal="center" vertical="top"/>
    </xf>
    <xf numFmtId="0" fontId="18" fillId="0" borderId="46" xfId="0" applyFont="1" applyBorder="1" applyAlignment="1" applyProtection="1">
      <alignment horizontal="center" vertical="top"/>
      <protection locked="0"/>
    </xf>
    <xf numFmtId="0" fontId="10" fillId="3" borderId="35" xfId="0" applyFont="1" applyFill="1" applyBorder="1" applyAlignment="1">
      <alignment horizontal="center" vertical="center"/>
    </xf>
    <xf numFmtId="0" fontId="13" fillId="3" borderId="57" xfId="0" applyFont="1" applyFill="1" applyBorder="1" applyAlignment="1">
      <alignment horizontal="left" vertical="center" wrapText="1"/>
    </xf>
    <xf numFmtId="0" fontId="13" fillId="3" borderId="2" xfId="0" applyFont="1" applyFill="1" applyBorder="1" applyAlignment="1">
      <alignment horizontal="left" vertical="center" wrapText="1"/>
    </xf>
    <xf numFmtId="2" fontId="9" fillId="3" borderId="3" xfId="0" applyNumberFormat="1" applyFont="1" applyFill="1" applyBorder="1" applyAlignment="1">
      <alignment horizontal="center" vertical="center"/>
    </xf>
    <xf numFmtId="0" fontId="10" fillId="0" borderId="29" xfId="0" applyFont="1" applyBorder="1" applyAlignment="1">
      <alignment horizontal="center" vertical="center"/>
    </xf>
    <xf numFmtId="0" fontId="19" fillId="0" borderId="39" xfId="0" applyFont="1" applyBorder="1" applyAlignment="1">
      <alignment vertical="center" wrapText="1"/>
    </xf>
    <xf numFmtId="0" fontId="19" fillId="0" borderId="39" xfId="0" applyFont="1" applyBorder="1" applyAlignment="1">
      <alignment horizontal="center" vertical="center" wrapText="1"/>
    </xf>
    <xf numFmtId="0" fontId="20" fillId="0" borderId="26" xfId="0" applyFont="1" applyBorder="1" applyAlignment="1">
      <alignment horizontal="left" vertical="top" wrapText="1"/>
    </xf>
    <xf numFmtId="2" fontId="9" fillId="0" borderId="26" xfId="0" applyNumberFormat="1" applyFont="1" applyBorder="1" applyAlignment="1" applyProtection="1">
      <alignment horizontal="center" vertical="center"/>
      <protection locked="0"/>
    </xf>
    <xf numFmtId="2" fontId="9" fillId="0" borderId="26" xfId="0" applyNumberFormat="1" applyFont="1" applyBorder="1" applyAlignment="1">
      <alignment horizontal="center" vertical="center"/>
    </xf>
    <xf numFmtId="0" fontId="10" fillId="0" borderId="49" xfId="0" applyFont="1" applyBorder="1" applyAlignment="1">
      <alignment horizontal="center" vertical="center"/>
    </xf>
    <xf numFmtId="0" fontId="9" fillId="0" borderId="43" xfId="0" applyFont="1" applyBorder="1" applyAlignment="1">
      <alignment vertical="center" wrapText="1"/>
    </xf>
    <xf numFmtId="0" fontId="19" fillId="0" borderId="43" xfId="0" applyFont="1" applyBorder="1" applyAlignment="1">
      <alignment horizontal="center" vertical="center" wrapText="1"/>
    </xf>
    <xf numFmtId="0" fontId="20" fillId="0" borderId="50" xfId="0" applyFont="1" applyBorder="1" applyAlignment="1">
      <alignment horizontal="left" vertical="center" wrapText="1"/>
    </xf>
    <xf numFmtId="2" fontId="9" fillId="0" borderId="50" xfId="0" applyNumberFormat="1" applyFont="1" applyBorder="1" applyAlignment="1" applyProtection="1">
      <alignment horizontal="center" vertical="center"/>
      <protection locked="0"/>
    </xf>
    <xf numFmtId="0" fontId="19" fillId="0" borderId="43" xfId="0" applyFont="1" applyBorder="1" applyAlignment="1">
      <alignment vertical="center" wrapText="1"/>
    </xf>
    <xf numFmtId="0" fontId="9" fillId="0" borderId="43" xfId="0" applyFont="1" applyBorder="1" applyAlignment="1">
      <alignment horizontal="center" vertical="center" wrapText="1"/>
    </xf>
    <xf numFmtId="2" fontId="9" fillId="0" borderId="51" xfId="0" applyNumberFormat="1" applyFont="1" applyBorder="1" applyAlignment="1" applyProtection="1">
      <alignment horizontal="center" vertical="center"/>
      <protection locked="0"/>
    </xf>
    <xf numFmtId="0" fontId="10" fillId="0" borderId="52" xfId="0" applyFont="1" applyBorder="1" applyAlignment="1">
      <alignment horizontal="center" vertical="center"/>
    </xf>
    <xf numFmtId="0" fontId="13" fillId="3" borderId="35"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0" borderId="39" xfId="0" applyFont="1" applyBorder="1" applyAlignment="1">
      <alignment horizontal="center" vertical="center" wrapText="1"/>
    </xf>
    <xf numFmtId="0" fontId="19" fillId="0" borderId="39" xfId="0" applyFont="1" applyBorder="1" applyAlignment="1">
      <alignment horizontal="left" vertical="center" wrapText="1"/>
    </xf>
    <xf numFmtId="0" fontId="20" fillId="0" borderId="39" xfId="0" applyFont="1" applyBorder="1" applyAlignment="1">
      <alignment horizontal="left" vertical="center" wrapText="1"/>
    </xf>
    <xf numFmtId="0" fontId="13" fillId="0" borderId="43" xfId="0" applyFont="1" applyBorder="1" applyAlignment="1">
      <alignment horizontal="center" vertical="center" wrapText="1"/>
    </xf>
    <xf numFmtId="0" fontId="19" fillId="0" borderId="43" xfId="0" applyFont="1" applyBorder="1" applyAlignment="1">
      <alignment horizontal="left" vertical="center" wrapText="1"/>
    </xf>
    <xf numFmtId="0" fontId="20" fillId="0" borderId="43" xfId="0" applyFont="1" applyBorder="1" applyAlignment="1">
      <alignment horizontal="left" vertical="center" wrapText="1"/>
    </xf>
    <xf numFmtId="0" fontId="20" fillId="0" borderId="43" xfId="0" applyFont="1" applyBorder="1" applyAlignment="1">
      <alignment horizontal="center" vertical="center" wrapText="1"/>
    </xf>
    <xf numFmtId="0" fontId="13" fillId="0" borderId="53" xfId="0" applyFont="1" applyBorder="1" applyAlignment="1">
      <alignment horizontal="center" vertical="center" wrapText="1"/>
    </xf>
    <xf numFmtId="0" fontId="19" fillId="0" borderId="53" xfId="0" applyFont="1" applyBorder="1" applyAlignment="1">
      <alignment horizontal="left" vertical="center" wrapText="1"/>
    </xf>
    <xf numFmtId="0" fontId="19" fillId="0" borderId="53" xfId="0" applyFont="1" applyBorder="1" applyAlignment="1">
      <alignment horizontal="center" vertical="center" wrapText="1"/>
    </xf>
    <xf numFmtId="0" fontId="20" fillId="0" borderId="53" xfId="0" applyFont="1" applyBorder="1" applyAlignment="1">
      <alignment horizontal="left" vertical="center" wrapText="1"/>
    </xf>
    <xf numFmtId="2" fontId="9" fillId="0" borderId="54" xfId="0" applyNumberFormat="1" applyFont="1" applyBorder="1" applyAlignment="1">
      <alignment horizontal="center" vertical="center"/>
    </xf>
    <xf numFmtId="0" fontId="13" fillId="3" borderId="1" xfId="0" applyFont="1" applyFill="1" applyBorder="1" applyAlignment="1">
      <alignment horizontal="center" vertical="center" wrapText="1"/>
    </xf>
    <xf numFmtId="0" fontId="9" fillId="0" borderId="43" xfId="0" applyFont="1" applyBorder="1" applyAlignment="1">
      <alignment horizontal="left" vertical="center" wrapText="1"/>
    </xf>
    <xf numFmtId="0" fontId="10" fillId="4" borderId="1" xfId="0" applyFont="1" applyFill="1" applyBorder="1" applyAlignment="1">
      <alignment horizontal="left" vertical="center"/>
    </xf>
    <xf numFmtId="0" fontId="19" fillId="4" borderId="2" xfId="0" applyFont="1" applyFill="1" applyBorder="1" applyAlignment="1">
      <alignment horizontal="left" vertical="center" wrapText="1"/>
    </xf>
    <xf numFmtId="0" fontId="19" fillId="4" borderId="2" xfId="0" applyFont="1" applyFill="1" applyBorder="1" applyAlignment="1">
      <alignment horizontal="center" vertical="center" wrapText="1"/>
    </xf>
    <xf numFmtId="0" fontId="20" fillId="4" borderId="2" xfId="0" applyFont="1" applyFill="1" applyBorder="1" applyAlignment="1">
      <alignment horizontal="left" vertical="center" wrapText="1"/>
    </xf>
    <xf numFmtId="0" fontId="20" fillId="4" borderId="2" xfId="0" applyFont="1" applyFill="1" applyBorder="1" applyAlignment="1">
      <alignment horizontal="center" vertical="center" wrapText="1"/>
    </xf>
    <xf numFmtId="2" fontId="10" fillId="4" borderId="2" xfId="0" applyNumberFormat="1" applyFont="1" applyFill="1" applyBorder="1" applyAlignment="1" applyProtection="1">
      <alignment horizontal="right" vertical="center" wrapText="1"/>
      <protection locked="0"/>
    </xf>
    <xf numFmtId="2" fontId="10" fillId="4" borderId="24" xfId="0" applyNumberFormat="1" applyFont="1" applyFill="1" applyBorder="1" applyAlignment="1">
      <alignment horizontal="center" vertical="center"/>
    </xf>
    <xf numFmtId="0" fontId="10" fillId="4" borderId="63" xfId="0" applyFont="1" applyFill="1" applyBorder="1" applyAlignment="1">
      <alignment horizontal="left" vertical="center"/>
    </xf>
    <xf numFmtId="2" fontId="9" fillId="4" borderId="2" xfId="0" applyNumberFormat="1" applyFont="1" applyFill="1" applyBorder="1" applyAlignment="1" applyProtection="1">
      <alignment horizontal="right" vertical="center"/>
      <protection locked="0"/>
    </xf>
    <xf numFmtId="2" fontId="9" fillId="4" borderId="24" xfId="0" applyNumberFormat="1" applyFont="1" applyFill="1" applyBorder="1" applyAlignment="1">
      <alignment horizontal="center" vertical="center"/>
    </xf>
    <xf numFmtId="0" fontId="18" fillId="0" borderId="24" xfId="0" applyFont="1" applyBorder="1" applyAlignment="1" applyProtection="1">
      <alignment horizontal="center" vertical="center" wrapText="1"/>
      <protection locked="0"/>
    </xf>
    <xf numFmtId="0" fontId="13" fillId="0" borderId="59" xfId="0" applyFont="1" applyBorder="1" applyAlignment="1" applyProtection="1">
      <alignment horizontal="center" vertical="center" wrapText="1"/>
      <protection locked="0"/>
    </xf>
    <xf numFmtId="0" fontId="24" fillId="0" borderId="0" xfId="0" applyFont="1" applyAlignment="1" applyProtection="1">
      <alignment horizontal="center" vertical="center" wrapText="1"/>
      <protection locked="0"/>
    </xf>
    <xf numFmtId="0" fontId="24" fillId="0" borderId="0" xfId="0" applyFont="1" applyAlignment="1" applyProtection="1">
      <alignment horizontal="center" wrapText="1"/>
      <protection locked="0"/>
    </xf>
    <xf numFmtId="0" fontId="10" fillId="5" borderId="24" xfId="0" applyFont="1" applyFill="1" applyBorder="1" applyAlignment="1">
      <alignment horizontal="center"/>
    </xf>
    <xf numFmtId="0" fontId="18" fillId="0" borderId="1"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 xfId="0" applyFont="1" applyBorder="1" applyAlignment="1">
      <alignment horizontal="center" vertical="center" wrapText="1"/>
    </xf>
    <xf numFmtId="0" fontId="9" fillId="0" borderId="27" xfId="0" applyFont="1" applyBorder="1" applyAlignment="1" applyProtection="1">
      <alignment horizontal="left" vertical="center" wrapText="1"/>
      <protection locked="0"/>
    </xf>
    <xf numFmtId="0" fontId="9" fillId="0" borderId="39" xfId="0" applyFont="1" applyBorder="1" applyAlignment="1" applyProtection="1">
      <alignment vertical="center" wrapText="1"/>
      <protection locked="0"/>
    </xf>
    <xf numFmtId="0" fontId="9" fillId="0" borderId="39" xfId="0" applyFont="1" applyBorder="1" applyAlignment="1" applyProtection="1">
      <alignment horizontal="center" vertical="center"/>
      <protection locked="0"/>
    </xf>
    <xf numFmtId="0" fontId="25" fillId="0" borderId="28" xfId="0" applyFont="1" applyBorder="1" applyAlignment="1" applyProtection="1">
      <alignment horizontal="center" vertical="center" wrapText="1"/>
      <protection locked="0"/>
    </xf>
    <xf numFmtId="0" fontId="9" fillId="0" borderId="42" xfId="0" applyFont="1" applyBorder="1" applyAlignment="1" applyProtection="1">
      <alignment horizontal="left" vertical="center" wrapText="1"/>
      <protection locked="0"/>
    </xf>
    <xf numFmtId="0" fontId="9" fillId="0" borderId="43" xfId="0" applyFont="1" applyBorder="1" applyAlignment="1" applyProtection="1">
      <alignment vertical="center" wrapText="1"/>
      <protection locked="0"/>
    </xf>
    <xf numFmtId="0" fontId="9" fillId="0" borderId="43" xfId="0" applyFont="1" applyBorder="1" applyAlignment="1" applyProtection="1">
      <alignment horizontal="center" vertical="center"/>
      <protection locked="0"/>
    </xf>
    <xf numFmtId="0" fontId="25" fillId="0" borderId="44" xfId="0" applyFont="1" applyBorder="1" applyAlignment="1" applyProtection="1">
      <alignment horizontal="center" vertical="center" wrapText="1"/>
      <protection locked="0"/>
    </xf>
    <xf numFmtId="0" fontId="9" fillId="0" borderId="56" xfId="0" applyFont="1" applyBorder="1" applyAlignment="1" applyProtection="1">
      <alignment vertical="center" wrapText="1"/>
      <protection locked="0"/>
    </xf>
    <xf numFmtId="0" fontId="9" fillId="0" borderId="30" xfId="0" applyFont="1" applyBorder="1" applyAlignment="1" applyProtection="1">
      <alignment horizontal="left" vertical="center" wrapText="1"/>
      <protection locked="0"/>
    </xf>
    <xf numFmtId="0" fontId="9" fillId="0" borderId="38" xfId="0" applyFont="1" applyBorder="1"/>
    <xf numFmtId="0" fontId="9" fillId="0" borderId="38" xfId="0" applyFont="1" applyBorder="1" applyAlignment="1" applyProtection="1">
      <alignment horizontal="center" vertical="center"/>
      <protection locked="0"/>
    </xf>
    <xf numFmtId="0" fontId="25" fillId="0" borderId="16" xfId="0" applyFont="1" applyBorder="1" applyAlignment="1" applyProtection="1">
      <alignment horizontal="center" vertical="center" wrapText="1"/>
      <protection locked="0"/>
    </xf>
    <xf numFmtId="0" fontId="26" fillId="0" borderId="0" xfId="0" applyFont="1" applyProtection="1">
      <protection locked="0"/>
    </xf>
    <xf numFmtId="0" fontId="9" fillId="0" borderId="23" xfId="0" applyFont="1" applyBorder="1" applyProtection="1">
      <protection locked="0"/>
    </xf>
    <xf numFmtId="0" fontId="9" fillId="0" borderId="0" xfId="0" applyFont="1" applyProtection="1">
      <protection locked="0"/>
    </xf>
    <xf numFmtId="0" fontId="24" fillId="0" borderId="22" xfId="0" applyFont="1" applyBorder="1" applyAlignment="1">
      <alignment horizontal="center" vertical="top" wrapText="1"/>
    </xf>
    <xf numFmtId="0" fontId="24" fillId="0" borderId="0" xfId="0" applyFont="1" applyAlignment="1">
      <alignment horizontal="center" vertical="top" wrapText="1"/>
    </xf>
    <xf numFmtId="0" fontId="24" fillId="0" borderId="0" xfId="0" applyFont="1" applyAlignment="1">
      <alignment vertical="top"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5" borderId="1"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3" xfId="0" applyFont="1" applyFill="1" applyBorder="1" applyAlignment="1">
      <alignment horizontal="left" vertical="top" wrapText="1"/>
    </xf>
    <xf numFmtId="0" fontId="25" fillId="0" borderId="26" xfId="0" applyFont="1" applyBorder="1" applyAlignment="1" applyProtection="1">
      <alignment horizontal="center" vertical="center"/>
      <protection locked="0"/>
    </xf>
    <xf numFmtId="0" fontId="25" fillId="0" borderId="29" xfId="0" applyFont="1" applyBorder="1" applyAlignment="1" applyProtection="1">
      <alignment horizontal="center" vertical="center"/>
      <protection locked="0"/>
    </xf>
    <xf numFmtId="0" fontId="25" fillId="0" borderId="43" xfId="0" applyFont="1" applyBorder="1" applyAlignment="1" applyProtection="1">
      <alignment horizontal="center" vertical="center" wrapText="1"/>
      <protection locked="0"/>
    </xf>
    <xf numFmtId="0" fontId="10" fillId="5" borderId="4"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0" borderId="0" xfId="0" applyFont="1" applyAlignment="1">
      <alignment horizontal="center" vertical="center" wrapText="1"/>
    </xf>
    <xf numFmtId="0" fontId="10" fillId="5" borderId="18" xfId="0" applyFont="1" applyFill="1" applyBorder="1" applyAlignment="1">
      <alignment horizontal="center" vertical="center" wrapText="1"/>
    </xf>
    <xf numFmtId="0" fontId="10" fillId="5" borderId="20"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8" fillId="0" borderId="24" xfId="0" applyFont="1" applyBorder="1" applyAlignment="1" applyProtection="1">
      <alignment horizontal="center" vertical="center" wrapText="1"/>
      <protection locked="0"/>
    </xf>
    <xf numFmtId="0" fontId="9" fillId="0" borderId="18"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9" fillId="0" borderId="20" xfId="0" applyFont="1" applyBorder="1" applyAlignment="1" applyProtection="1">
      <alignment horizontal="center" vertical="center" wrapText="1"/>
      <protection locked="0"/>
    </xf>
    <xf numFmtId="0" fontId="9" fillId="0" borderId="21" xfId="0" applyFont="1" applyBorder="1" applyAlignment="1" applyProtection="1">
      <alignment horizontal="center" vertical="center" wrapText="1"/>
      <protection locked="0"/>
    </xf>
    <xf numFmtId="0" fontId="10" fillId="5" borderId="6"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0" borderId="33" xfId="0" applyFont="1" applyBorder="1" applyAlignment="1" applyProtection="1">
      <alignment horizontal="center" vertical="center" wrapText="1"/>
      <protection locked="0"/>
    </xf>
    <xf numFmtId="0" fontId="9" fillId="0" borderId="38"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30" xfId="0" applyFont="1" applyBorder="1" applyAlignment="1" applyProtection="1">
      <alignment horizontal="center" vertical="center" wrapText="1"/>
      <protection locked="0"/>
    </xf>
    <xf numFmtId="0" fontId="9" fillId="0" borderId="31" xfId="0" applyFont="1" applyBorder="1" applyAlignment="1" applyProtection="1">
      <alignment horizontal="center" vertical="center" wrapText="1"/>
      <protection locked="0"/>
    </xf>
    <xf numFmtId="0" fontId="10" fillId="5" borderId="1"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35" xfId="0" applyFont="1" applyFill="1" applyBorder="1" applyAlignment="1">
      <alignment horizontal="center" vertical="center" wrapText="1"/>
    </xf>
    <xf numFmtId="0" fontId="10" fillId="5" borderId="36" xfId="0" applyFont="1" applyFill="1" applyBorder="1" applyAlignment="1">
      <alignment horizontal="center" vertical="center" wrapText="1"/>
    </xf>
    <xf numFmtId="0" fontId="9" fillId="0" borderId="27" xfId="0" applyFont="1" applyBorder="1" applyAlignment="1" applyProtection="1">
      <alignment horizontal="center" vertical="center" wrapText="1"/>
      <protection locked="0"/>
    </xf>
    <xf numFmtId="0" fontId="9" fillId="0" borderId="39" xfId="0" applyFont="1" applyBorder="1" applyAlignment="1" applyProtection="1">
      <alignment horizontal="center" vertical="center" wrapText="1"/>
      <protection locked="0"/>
    </xf>
    <xf numFmtId="0" fontId="9" fillId="0" borderId="26"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10" fillId="2" borderId="6"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9" fillId="0" borderId="28" xfId="0" applyFont="1" applyBorder="1" applyAlignment="1" applyProtection="1">
      <alignment horizontal="center" vertical="center" wrapText="1"/>
      <protection locked="0"/>
    </xf>
    <xf numFmtId="0" fontId="10" fillId="5" borderId="32" xfId="0" applyFont="1" applyFill="1" applyBorder="1" applyAlignment="1">
      <alignment horizontal="center" vertical="center" wrapText="1"/>
    </xf>
    <xf numFmtId="0" fontId="10" fillId="5" borderId="37"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0" fillId="5" borderId="33" xfId="0" applyFont="1" applyFill="1" applyBorder="1" applyAlignment="1">
      <alignment horizontal="center" vertical="center" wrapText="1"/>
    </xf>
    <xf numFmtId="0" fontId="10" fillId="5" borderId="34" xfId="0" applyFont="1" applyFill="1" applyBorder="1" applyAlignment="1">
      <alignment horizontal="center" vertical="center" wrapText="1"/>
    </xf>
    <xf numFmtId="0" fontId="10" fillId="5" borderId="30" xfId="0" applyFont="1" applyFill="1" applyBorder="1" applyAlignment="1">
      <alignment horizontal="center" vertical="center" wrapText="1"/>
    </xf>
    <xf numFmtId="0" fontId="10" fillId="5" borderId="38" xfId="0" applyFont="1" applyFill="1" applyBorder="1" applyAlignment="1">
      <alignment horizontal="center" vertical="center" wrapText="1"/>
    </xf>
    <xf numFmtId="0" fontId="10" fillId="5" borderId="3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11" fillId="0" borderId="0" xfId="0" applyFont="1" applyAlignment="1" applyProtection="1">
      <alignment horizontal="center"/>
      <protection locked="0"/>
    </xf>
    <xf numFmtId="0" fontId="9" fillId="0" borderId="0" xfId="0" applyFont="1" applyAlignment="1">
      <alignment horizontal="left" vertical="center"/>
    </xf>
    <xf numFmtId="0" fontId="10" fillId="0" borderId="0" xfId="0" applyFont="1" applyAlignment="1">
      <alignment horizontal="center" vertical="center"/>
    </xf>
    <xf numFmtId="0" fontId="25" fillId="0" borderId="51" xfId="0" applyFont="1" applyBorder="1" applyAlignment="1" applyProtection="1">
      <alignment horizontal="center" vertical="center" wrapText="1"/>
      <protection locked="0"/>
    </xf>
    <xf numFmtId="0" fontId="25" fillId="0" borderId="52" xfId="0" applyFont="1" applyBorder="1" applyAlignment="1" applyProtection="1">
      <alignment horizontal="center" vertical="center" wrapText="1"/>
      <protection locked="0"/>
    </xf>
    <xf numFmtId="0" fontId="10" fillId="5" borderId="55" xfId="0" applyFont="1" applyFill="1" applyBorder="1" applyAlignment="1">
      <alignment horizontal="center" vertical="center" wrapText="1"/>
    </xf>
    <xf numFmtId="0" fontId="13" fillId="0" borderId="57"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13" fillId="0" borderId="58" xfId="0" applyFont="1" applyBorder="1" applyAlignment="1" applyProtection="1">
      <alignment horizontal="center" vertical="center" wrapText="1"/>
      <protection locked="0"/>
    </xf>
    <xf numFmtId="0" fontId="23" fillId="0" borderId="57"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0" fontId="23" fillId="0" borderId="3" xfId="0" applyFont="1" applyBorder="1" applyAlignment="1" applyProtection="1">
      <alignment horizontal="center" vertical="center" wrapText="1"/>
      <protection locked="0"/>
    </xf>
    <xf numFmtId="0" fontId="9" fillId="0" borderId="18" xfId="0" applyFont="1" applyBorder="1" applyAlignment="1">
      <alignment horizontal="left" vertical="center" wrapText="1"/>
    </xf>
    <xf numFmtId="0" fontId="9" fillId="0" borderId="62" xfId="0" applyFont="1" applyBorder="1" applyAlignment="1">
      <alignment horizontal="left" vertical="center" wrapText="1"/>
    </xf>
    <xf numFmtId="0" fontId="9" fillId="0" borderId="19" xfId="0" applyFont="1" applyBorder="1" applyAlignment="1">
      <alignment horizontal="left" vertical="center" wrapText="1"/>
    </xf>
    <xf numFmtId="0" fontId="9" fillId="0" borderId="40" xfId="0" applyFont="1" applyBorder="1" applyAlignment="1">
      <alignment horizontal="left" vertical="center" wrapText="1"/>
    </xf>
    <xf numFmtId="0" fontId="9" fillId="0" borderId="56" xfId="0" applyFont="1" applyBorder="1" applyAlignment="1">
      <alignment horizontal="left" vertical="center" wrapText="1"/>
    </xf>
    <xf numFmtId="0" fontId="9" fillId="0" borderId="41" xfId="0" applyFont="1" applyBorder="1" applyAlignment="1">
      <alignment horizontal="left" vertical="center" wrapText="1"/>
    </xf>
    <xf numFmtId="0" fontId="10" fillId="4" borderId="35" xfId="0" applyFont="1" applyFill="1" applyBorder="1" applyAlignment="1">
      <alignment horizontal="right" vertical="center"/>
    </xf>
    <xf numFmtId="0" fontId="10" fillId="4" borderId="48" xfId="0" applyFont="1" applyFill="1" applyBorder="1" applyAlignment="1">
      <alignment horizontal="right" vertical="center"/>
    </xf>
    <xf numFmtId="0" fontId="10" fillId="4" borderId="57" xfId="0" applyFont="1" applyFill="1" applyBorder="1" applyAlignment="1">
      <alignment horizontal="right" vertical="center"/>
    </xf>
    <xf numFmtId="0" fontId="9" fillId="0" borderId="0" xfId="0" applyFont="1" applyAlignment="1" applyProtection="1">
      <alignment horizontal="left" wrapText="1"/>
      <protection locked="0"/>
    </xf>
    <xf numFmtId="0" fontId="10" fillId="0" borderId="0" xfId="0" applyFont="1" applyAlignment="1">
      <alignment horizontal="left" wrapText="1"/>
    </xf>
    <xf numFmtId="0" fontId="19"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horizontal="center" wrapText="1"/>
    </xf>
    <xf numFmtId="0" fontId="10" fillId="5" borderId="22" xfId="0" applyFont="1" applyFill="1" applyBorder="1" applyAlignment="1">
      <alignment horizontal="center" vertical="center" wrapText="1"/>
    </xf>
    <xf numFmtId="0" fontId="25" fillId="0" borderId="60" xfId="0" applyFont="1" applyBorder="1" applyAlignment="1" applyProtection="1">
      <alignment horizontal="center" vertical="center" wrapText="1"/>
      <protection locked="0"/>
    </xf>
    <xf numFmtId="0" fontId="25" fillId="0" borderId="9" xfId="0" applyFont="1" applyBorder="1" applyAlignment="1" applyProtection="1">
      <alignment horizontal="center" vertical="center" wrapText="1"/>
      <protection locked="0"/>
    </xf>
    <xf numFmtId="0" fontId="25" fillId="0" borderId="54" xfId="0" applyFont="1" applyBorder="1" applyAlignment="1" applyProtection="1">
      <alignment horizontal="center" vertical="center" wrapText="1"/>
      <protection locked="0"/>
    </xf>
    <xf numFmtId="0" fontId="25" fillId="0" borderId="61" xfId="0" applyFont="1" applyBorder="1" applyAlignment="1" applyProtection="1">
      <alignment horizontal="center" vertical="center" wrapText="1"/>
      <protection locked="0"/>
    </xf>
    <xf numFmtId="0" fontId="10" fillId="5" borderId="0" xfId="0" applyFont="1" applyFill="1" applyAlignment="1">
      <alignment horizontal="center"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9" fillId="0" borderId="0" xfId="0" applyFont="1" applyAlignment="1">
      <alignment horizontal="left" vertical="center" wrapText="1"/>
    </xf>
    <xf numFmtId="0" fontId="25" fillId="0" borderId="38" xfId="0" applyFont="1" applyBorder="1" applyAlignment="1" applyProtection="1">
      <alignment horizontal="center" vertical="center" wrapText="1"/>
      <protection locked="0"/>
    </xf>
    <xf numFmtId="0" fontId="25" fillId="0" borderId="51" xfId="0" applyFont="1" applyBorder="1" applyAlignment="1" applyProtection="1">
      <alignment horizontal="center" vertical="center"/>
      <protection locked="0"/>
    </xf>
    <xf numFmtId="0" fontId="25" fillId="0" borderId="52" xfId="0" applyFont="1" applyBorder="1" applyAlignment="1" applyProtection="1">
      <alignment horizontal="center" vertical="center"/>
      <protection locked="0"/>
    </xf>
    <xf numFmtId="0" fontId="9" fillId="0" borderId="38" xfId="0" applyFont="1" applyBorder="1" applyAlignment="1">
      <alignment horizontal="center"/>
    </xf>
    <xf numFmtId="0" fontId="9" fillId="0" borderId="22" xfId="0" applyFont="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cellXfs>
  <cellStyles count="1">
    <cellStyle name="Įprastas" xfId="0" builtinId="0"/>
  </cellStyles>
  <dxfs count="12">
    <dxf>
      <font>
        <b val="0"/>
        <i val="0"/>
        <strike val="0"/>
        <condense val="0"/>
        <extend val="0"/>
        <outline val="0"/>
        <shadow val="0"/>
        <u val="none"/>
        <vertAlign val="baseline"/>
        <sz val="12"/>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2"/>
        <color rgb="FF000000"/>
        <name val="Times New Roman"/>
        <family val="1"/>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rgb="FF000000"/>
        <name val="Times New Roman"/>
        <family val="1"/>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Times New Roman"/>
        <family val="1"/>
        <charset val="186"/>
        <scheme val="none"/>
      </font>
    </dxf>
    <dxf>
      <font>
        <strike val="0"/>
        <outline val="0"/>
        <shadow val="0"/>
        <u val="none"/>
        <vertAlign val="baseline"/>
        <sz val="12"/>
        <name val="Times New Roman"/>
        <family val="1"/>
        <charset val="186"/>
        <scheme val="none"/>
      </font>
    </dxf>
    <dxf>
      <font>
        <strike val="0"/>
        <outline val="0"/>
        <shadow val="0"/>
        <u val="none"/>
        <vertAlign val="baseline"/>
        <sz val="12"/>
        <name val="Times New Roman"/>
        <family val="1"/>
        <charset val="186"/>
        <scheme val="none"/>
      </font>
    </dxf>
    <dxf>
      <font>
        <b/>
        <i val="0"/>
        <strike val="0"/>
        <condense val="0"/>
        <extend val="0"/>
        <outline val="0"/>
        <shadow val="0"/>
        <u val="none"/>
        <vertAlign val="baseline"/>
        <sz val="12"/>
        <color theme="1"/>
        <name val="Times New Roman"/>
        <family val="1"/>
        <charset val="186"/>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u val="none"/>
        <vertAlign val="baseline"/>
        <sz val="12"/>
        <name val="Times New Roman"/>
        <family val="1"/>
        <charset val="186"/>
        <scheme val="none"/>
      </font>
    </dxf>
    <dxf>
      <border>
        <bottom style="thin">
          <color indexed="64"/>
        </bottom>
      </border>
    </dxf>
    <dxf>
      <font>
        <b/>
        <strike val="0"/>
        <outline val="0"/>
        <shadow val="0"/>
        <u val="none"/>
        <vertAlign val="baseline"/>
        <sz val="12"/>
        <name val="Times New Roman"/>
        <family val="1"/>
        <charset val="186"/>
        <scheme val="none"/>
      </font>
      <fill>
        <patternFill patternType="solid">
          <fgColor indexed="64"/>
          <bgColor theme="3" tint="0.89999084444715716"/>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FD7ECBA-263E-4607-AFDA-30DDF75303C8}" name="Table6" displayName="Table6" ref="B43:I90" totalsRowShown="0" headerRowDxfId="11" dataDxfId="9" headerRowBorderDxfId="10" tableBorderDxfId="8">
  <tableColumns count="8">
    <tableColumn id="1" xr3:uid="{F9D319F6-58C1-4F7C-9E2E-E4EB7E6A755F}" name="Eil. Nr. " dataDxfId="7"/>
    <tableColumn id="2" xr3:uid="{DBB7448B-73EE-4372-9641-8BA37CA0E326}" name="Prekės pavadinimas, techninė charakteristika" dataDxfId="6"/>
    <tableColumn id="3" xr3:uid="{2837936E-9AAA-4BA8-A405-A3868FF6DE46}" name="Gaminio žymėjimas arba tipas, standartas, išmatavimai, fasuotės" dataDxfId="5"/>
    <tableColumn id="4" xr3:uid="{664D85E0-6008-45D5-A3F5-504D9B8E77F5}" name="Siūlomos prekės kodas / pavadinimas / tipas / modelis / gamintojas / barkodas (pildo tiekėjas)" dataDxfId="4"/>
    <tableColumn id="5" xr3:uid="{EDE93E69-EC70-4052-8CE4-C5A19D2BF333}" name="Matavimo vienetas" dataDxfId="3"/>
    <tableColumn id="6" xr3:uid="{AD9FA485-7DF7-4C38-918E-519C3FDFFCC9}" name="Preliminarus  perkamų prekių kiekis " dataDxfId="2"/>
    <tableColumn id="7" xr3:uid="{9A42C92C-161B-4BCB-A8A9-B2BB84A3373F}" name="Įkainis, Eur be PVM_x000a_(pildo tiekėjas)" dataDxfId="1"/>
    <tableColumn id="9" xr3:uid="{09E37E1B-0936-4095-BE7B-788408B84ADC}" name="Bendra kaina, Eur be PVM" dataDxfId="0">
      <calculatedColumnFormula>E44*H44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A03B2-3AD0-45C0-8CDE-9DF2F61F9D06}">
  <dimension ref="A1:I122"/>
  <sheetViews>
    <sheetView tabSelected="1" topLeftCell="A41" zoomScale="60" zoomScaleNormal="60" workbookViewId="0">
      <selection activeCell="L63" sqref="L63"/>
    </sheetView>
  </sheetViews>
  <sheetFormatPr defaultRowHeight="15" x14ac:dyDescent="0.25"/>
  <cols>
    <col min="1" max="1" width="12.42578125" customWidth="1"/>
    <col min="2" max="2" width="9.7109375" customWidth="1"/>
    <col min="3" max="3" width="79.28515625" bestFit="1" customWidth="1"/>
    <col min="4" max="4" width="25.140625" customWidth="1"/>
    <col min="5" max="5" width="34.5703125" customWidth="1"/>
    <col min="6" max="6" width="16.85546875" customWidth="1"/>
    <col min="7" max="7" width="18.42578125" customWidth="1"/>
    <col min="8" max="8" width="39.85546875" customWidth="1"/>
    <col min="9" max="9" width="35.5703125" customWidth="1"/>
  </cols>
  <sheetData>
    <row r="1" spans="1:9" ht="75" customHeight="1" x14ac:dyDescent="0.25">
      <c r="A1" s="1"/>
      <c r="B1" s="170" t="s">
        <v>154</v>
      </c>
      <c r="C1" s="170"/>
      <c r="D1" s="170"/>
      <c r="E1" s="170"/>
      <c r="F1" s="170"/>
      <c r="G1" s="170"/>
      <c r="H1" s="170"/>
      <c r="I1" s="170"/>
    </row>
    <row r="2" spans="1:9" ht="15.75" x14ac:dyDescent="0.25">
      <c r="A2" s="1"/>
      <c r="B2" s="171" t="s">
        <v>0</v>
      </c>
      <c r="C2" s="171"/>
      <c r="D2" s="171"/>
      <c r="E2" s="171"/>
      <c r="F2" s="171"/>
      <c r="G2" s="171"/>
      <c r="H2" s="171"/>
      <c r="I2" s="171"/>
    </row>
    <row r="3" spans="1:9" ht="15.75" x14ac:dyDescent="0.25">
      <c r="A3" s="1"/>
      <c r="B3" s="171" t="s">
        <v>1</v>
      </c>
      <c r="C3" s="171"/>
      <c r="D3" s="171"/>
      <c r="E3" s="171"/>
      <c r="F3" s="171"/>
      <c r="G3" s="171"/>
      <c r="H3" s="171"/>
      <c r="I3" s="171"/>
    </row>
    <row r="4" spans="1:9" ht="15.75" x14ac:dyDescent="0.25">
      <c r="A4" s="1"/>
      <c r="B4" s="172" t="s">
        <v>69</v>
      </c>
      <c r="C4" s="172"/>
      <c r="D4" s="172"/>
      <c r="E4" s="172"/>
      <c r="F4" s="172"/>
      <c r="G4" s="172"/>
      <c r="H4" s="172"/>
      <c r="I4" s="172"/>
    </row>
    <row r="5" spans="1:9" ht="15.75" x14ac:dyDescent="0.25">
      <c r="A5" s="2"/>
      <c r="B5" s="173" t="s">
        <v>2</v>
      </c>
      <c r="C5" s="173"/>
      <c r="D5" s="173"/>
      <c r="E5" s="173"/>
      <c r="F5" s="173"/>
      <c r="G5" s="173"/>
      <c r="H5" s="173"/>
      <c r="I5" s="173"/>
    </row>
    <row r="6" spans="1:9" ht="30.75" customHeight="1" thickBot="1" x14ac:dyDescent="0.3">
      <c r="A6" s="2"/>
      <c r="B6" s="173"/>
      <c r="C6" s="173"/>
      <c r="D6" s="173"/>
      <c r="E6" s="173"/>
      <c r="F6" s="173"/>
      <c r="G6" s="173"/>
      <c r="H6" s="173"/>
      <c r="I6" s="173"/>
    </row>
    <row r="7" spans="1:9" ht="37.5" customHeight="1" thickBot="1" x14ac:dyDescent="0.3">
      <c r="A7" s="1"/>
      <c r="B7" s="113" t="s">
        <v>162</v>
      </c>
      <c r="C7" s="114"/>
      <c r="D7" s="114"/>
      <c r="E7" s="115"/>
      <c r="F7" s="3"/>
      <c r="G7" s="3"/>
      <c r="H7" s="3"/>
      <c r="I7" s="4"/>
    </row>
    <row r="8" spans="1:9" ht="16.5" thickBot="1" x14ac:dyDescent="0.3">
      <c r="A8" s="1"/>
      <c r="B8" s="113" t="s">
        <v>163</v>
      </c>
      <c r="C8" s="114"/>
      <c r="D8" s="114"/>
      <c r="E8" s="115"/>
      <c r="F8" s="3"/>
      <c r="G8" s="3"/>
      <c r="H8" s="3"/>
      <c r="I8" s="4"/>
    </row>
    <row r="9" spans="1:9" ht="16.5" thickBot="1" x14ac:dyDescent="0.3">
      <c r="A9" s="1"/>
      <c r="B9" s="113" t="s">
        <v>164</v>
      </c>
      <c r="C9" s="114"/>
      <c r="D9" s="114"/>
      <c r="E9" s="115"/>
      <c r="F9" s="3"/>
      <c r="G9" s="3"/>
      <c r="H9" s="3"/>
      <c r="I9" s="4"/>
    </row>
    <row r="10" spans="1:9" ht="16.5" thickBot="1" x14ac:dyDescent="0.3">
      <c r="A10" s="1"/>
      <c r="B10" s="113" t="s">
        <v>3</v>
      </c>
      <c r="C10" s="114"/>
      <c r="D10" s="114"/>
      <c r="E10" s="115"/>
      <c r="F10" s="3"/>
      <c r="G10" s="3"/>
      <c r="H10" s="3"/>
      <c r="I10" s="4"/>
    </row>
    <row r="11" spans="1:9" ht="16.5" thickBot="1" x14ac:dyDescent="0.3">
      <c r="A11" s="1"/>
      <c r="B11" s="113" t="s">
        <v>165</v>
      </c>
      <c r="C11" s="114"/>
      <c r="D11" s="114"/>
      <c r="E11" s="115"/>
      <c r="F11" s="3"/>
      <c r="G11" s="3"/>
      <c r="H11" s="3"/>
      <c r="I11" s="4"/>
    </row>
    <row r="12" spans="1:9" ht="15.75" x14ac:dyDescent="0.25">
      <c r="A12" s="1"/>
      <c r="B12" s="121" t="s">
        <v>4</v>
      </c>
      <c r="C12" s="121"/>
      <c r="D12" s="121"/>
      <c r="E12" s="121"/>
      <c r="F12" s="121"/>
      <c r="G12" s="121"/>
      <c r="H12" s="121"/>
      <c r="I12" s="121"/>
    </row>
    <row r="13" spans="1:9" ht="15.75" x14ac:dyDescent="0.25">
      <c r="A13" s="1"/>
      <c r="B13" s="121"/>
      <c r="C13" s="121"/>
      <c r="D13" s="121"/>
      <c r="E13" s="121"/>
      <c r="F13" s="121"/>
      <c r="G13" s="121"/>
      <c r="H13" s="121"/>
      <c r="I13" s="121"/>
    </row>
    <row r="14" spans="1:9" ht="16.5" thickBot="1" x14ac:dyDescent="0.3">
      <c r="A14" s="1"/>
      <c r="B14" s="121"/>
      <c r="C14" s="121"/>
      <c r="D14" s="121"/>
      <c r="E14" s="121"/>
      <c r="F14" s="121"/>
      <c r="G14" s="121"/>
      <c r="H14" s="121"/>
      <c r="I14" s="121"/>
    </row>
    <row r="15" spans="1:9" ht="16.5" thickBot="1" x14ac:dyDescent="0.3">
      <c r="A15" s="1"/>
      <c r="B15" s="119" t="s">
        <v>5</v>
      </c>
      <c r="C15" s="124" t="s">
        <v>6</v>
      </c>
      <c r="D15" s="124" t="s">
        <v>7</v>
      </c>
      <c r="E15" s="134"/>
      <c r="F15" s="136" t="s">
        <v>8</v>
      </c>
      <c r="G15" s="137"/>
      <c r="H15" s="140" t="s">
        <v>9</v>
      </c>
      <c r="I15" s="141"/>
    </row>
    <row r="16" spans="1:9" ht="45" customHeight="1" thickBot="1" x14ac:dyDescent="0.3">
      <c r="A16" s="1"/>
      <c r="B16" s="120"/>
      <c r="C16" s="126"/>
      <c r="D16" s="125"/>
      <c r="E16" s="135"/>
      <c r="F16" s="138"/>
      <c r="G16" s="139"/>
      <c r="H16" s="7" t="s">
        <v>10</v>
      </c>
      <c r="I16" s="5" t="s">
        <v>11</v>
      </c>
    </row>
    <row r="17" spans="1:9" ht="15.75" x14ac:dyDescent="0.25">
      <c r="A17" s="1"/>
      <c r="B17" s="8" t="s">
        <v>12</v>
      </c>
      <c r="C17" s="9"/>
      <c r="D17" s="128"/>
      <c r="E17" s="129"/>
      <c r="F17" s="130"/>
      <c r="G17" s="131"/>
      <c r="H17" s="11"/>
      <c r="I17" s="10"/>
    </row>
    <row r="18" spans="1:9" ht="16.5" thickBot="1" x14ac:dyDescent="0.3">
      <c r="A18" s="1"/>
      <c r="B18" s="12" t="s">
        <v>13</v>
      </c>
      <c r="C18" s="13"/>
      <c r="D18" s="132"/>
      <c r="E18" s="133"/>
      <c r="F18" s="157"/>
      <c r="G18" s="146"/>
      <c r="H18" s="15"/>
      <c r="I18" s="14"/>
    </row>
    <row r="19" spans="1:9" ht="15.75" x14ac:dyDescent="0.25">
      <c r="A19" s="1"/>
      <c r="B19" s="111" t="s">
        <v>155</v>
      </c>
      <c r="C19" s="121"/>
      <c r="D19" s="121"/>
      <c r="E19" s="121"/>
      <c r="F19" s="121"/>
      <c r="G19" s="121"/>
      <c r="H19" s="121"/>
      <c r="I19" s="121"/>
    </row>
    <row r="20" spans="1:9" ht="15.75" x14ac:dyDescent="0.25">
      <c r="A20" s="1"/>
      <c r="B20" s="121"/>
      <c r="C20" s="121"/>
      <c r="D20" s="121"/>
      <c r="E20" s="121"/>
      <c r="F20" s="121"/>
      <c r="G20" s="121"/>
      <c r="H20" s="121"/>
      <c r="I20" s="121"/>
    </row>
    <row r="21" spans="1:9" ht="16.5" thickBot="1" x14ac:dyDescent="0.3">
      <c r="A21" s="1"/>
      <c r="B21" s="112"/>
      <c r="C21" s="112"/>
      <c r="D21" s="112"/>
      <c r="E21" s="112"/>
      <c r="F21" s="112"/>
      <c r="G21" s="112"/>
      <c r="H21" s="121"/>
      <c r="I21" s="121"/>
    </row>
    <row r="22" spans="1:9" ht="80.25" customHeight="1" thickBot="1" x14ac:dyDescent="0.3">
      <c r="A22" s="1"/>
      <c r="B22" s="142" t="s">
        <v>14</v>
      </c>
      <c r="C22" s="124" t="s">
        <v>15</v>
      </c>
      <c r="D22" s="142" t="s">
        <v>16</v>
      </c>
      <c r="E22" s="158"/>
      <c r="F22" s="142" t="s">
        <v>17</v>
      </c>
      <c r="G22" s="158"/>
      <c r="H22" s="158" t="s">
        <v>18</v>
      </c>
      <c r="I22" s="16" t="s">
        <v>19</v>
      </c>
    </row>
    <row r="23" spans="1:9" ht="16.5" thickBot="1" x14ac:dyDescent="0.3">
      <c r="A23" s="1"/>
      <c r="B23" s="143"/>
      <c r="C23" s="125"/>
      <c r="D23" s="159"/>
      <c r="E23" s="160"/>
      <c r="F23" s="159"/>
      <c r="G23" s="160"/>
      <c r="H23" s="160"/>
      <c r="I23" s="17" t="s">
        <v>20</v>
      </c>
    </row>
    <row r="24" spans="1:9" ht="15.75" x14ac:dyDescent="0.25">
      <c r="A24" s="1"/>
      <c r="B24" s="18" t="s">
        <v>12</v>
      </c>
      <c r="C24" s="19"/>
      <c r="D24" s="154"/>
      <c r="E24" s="161"/>
      <c r="F24" s="154"/>
      <c r="G24" s="161"/>
      <c r="H24" s="22"/>
      <c r="I24" s="23"/>
    </row>
    <row r="25" spans="1:9" ht="16.5" thickBot="1" x14ac:dyDescent="0.3">
      <c r="A25" s="1"/>
      <c r="B25" s="24" t="s">
        <v>13</v>
      </c>
      <c r="C25" s="25"/>
      <c r="D25" s="147"/>
      <c r="E25" s="146"/>
      <c r="F25" s="147"/>
      <c r="G25" s="146"/>
      <c r="H25" s="15"/>
      <c r="I25" s="27"/>
    </row>
    <row r="26" spans="1:9" ht="15.75" x14ac:dyDescent="0.25">
      <c r="A26" s="1"/>
      <c r="B26" s="121" t="s">
        <v>156</v>
      </c>
      <c r="C26" s="121"/>
      <c r="D26" s="121"/>
      <c r="E26" s="121"/>
      <c r="F26" s="121"/>
      <c r="G26" s="121"/>
      <c r="H26" s="121"/>
      <c r="I26" s="121"/>
    </row>
    <row r="27" spans="1:9" ht="15.75" x14ac:dyDescent="0.25">
      <c r="A27" s="1"/>
      <c r="B27" s="121"/>
      <c r="C27" s="121"/>
      <c r="D27" s="121"/>
      <c r="E27" s="121"/>
      <c r="F27" s="121"/>
      <c r="G27" s="121"/>
      <c r="H27" s="121"/>
      <c r="I27" s="121"/>
    </row>
    <row r="28" spans="1:9" ht="16.5" thickBot="1" x14ac:dyDescent="0.3">
      <c r="A28" s="1"/>
      <c r="B28" s="121"/>
      <c r="C28" s="121"/>
      <c r="D28" s="121"/>
      <c r="E28" s="121"/>
      <c r="F28" s="121"/>
      <c r="G28" s="121"/>
      <c r="H28" s="121"/>
      <c r="I28" s="121"/>
    </row>
    <row r="29" spans="1:9" ht="38.25" customHeight="1" thickBot="1" x14ac:dyDescent="0.3">
      <c r="A29" s="1"/>
      <c r="B29" s="162" t="s">
        <v>5</v>
      </c>
      <c r="C29" s="122" t="s">
        <v>21</v>
      </c>
      <c r="D29" s="164" t="s">
        <v>22</v>
      </c>
      <c r="E29" s="165"/>
      <c r="F29" s="165"/>
      <c r="G29" s="166"/>
      <c r="H29" s="152" t="s">
        <v>23</v>
      </c>
      <c r="I29" s="153"/>
    </row>
    <row r="30" spans="1:9" ht="16.5" thickBot="1" x14ac:dyDescent="0.3">
      <c r="A30" s="1"/>
      <c r="B30" s="163"/>
      <c r="C30" s="123"/>
      <c r="D30" s="167"/>
      <c r="E30" s="168"/>
      <c r="F30" s="168"/>
      <c r="G30" s="169"/>
      <c r="H30" s="28" t="s">
        <v>10</v>
      </c>
      <c r="I30" s="28" t="s">
        <v>11</v>
      </c>
    </row>
    <row r="31" spans="1:9" ht="15.75" x14ac:dyDescent="0.25">
      <c r="A31" s="1"/>
      <c r="B31" s="20" t="s">
        <v>12</v>
      </c>
      <c r="C31" s="19"/>
      <c r="D31" s="154"/>
      <c r="E31" s="155"/>
      <c r="F31" s="155"/>
      <c r="G31" s="156"/>
      <c r="H31" s="29"/>
      <c r="I31" s="21"/>
    </row>
    <row r="32" spans="1:9" ht="16.5" thickBot="1" x14ac:dyDescent="0.3">
      <c r="A32" s="1"/>
      <c r="B32" s="26" t="s">
        <v>13</v>
      </c>
      <c r="C32" s="25"/>
      <c r="D32" s="147"/>
      <c r="E32" s="145"/>
      <c r="F32" s="145"/>
      <c r="G32" s="148"/>
      <c r="H32" s="30"/>
      <c r="I32" s="14"/>
    </row>
    <row r="33" spans="1:9" ht="15.75" x14ac:dyDescent="0.25">
      <c r="A33" s="1"/>
      <c r="B33" s="121" t="s">
        <v>24</v>
      </c>
      <c r="C33" s="121"/>
      <c r="D33" s="121"/>
      <c r="E33" s="121"/>
      <c r="F33" s="121"/>
      <c r="G33" s="121"/>
      <c r="H33" s="121"/>
      <c r="I33" s="121"/>
    </row>
    <row r="34" spans="1:9" ht="15.75" x14ac:dyDescent="0.25">
      <c r="A34" s="1"/>
      <c r="B34" s="121"/>
      <c r="C34" s="121"/>
      <c r="D34" s="121"/>
      <c r="E34" s="121"/>
      <c r="F34" s="121"/>
      <c r="G34" s="121"/>
      <c r="H34" s="121"/>
      <c r="I34" s="121"/>
    </row>
    <row r="35" spans="1:9" ht="16.5" thickBot="1" x14ac:dyDescent="0.3">
      <c r="A35" s="1"/>
      <c r="B35" s="112"/>
      <c r="C35" s="112"/>
      <c r="D35" s="112"/>
      <c r="E35" s="112"/>
      <c r="F35" s="121"/>
      <c r="G35" s="121"/>
      <c r="H35" s="121"/>
      <c r="I35" s="121"/>
    </row>
    <row r="36" spans="1:9" ht="16.5" thickBot="1" x14ac:dyDescent="0.3">
      <c r="A36" s="1"/>
      <c r="B36" s="28" t="s">
        <v>5</v>
      </c>
      <c r="C36" s="149" t="s">
        <v>25</v>
      </c>
      <c r="D36" s="150"/>
      <c r="E36" s="149" t="s">
        <v>26</v>
      </c>
      <c r="F36" s="151"/>
      <c r="G36" s="151"/>
      <c r="H36" s="151"/>
      <c r="I36" s="150"/>
    </row>
    <row r="37" spans="1:9" ht="15.75" x14ac:dyDescent="0.25">
      <c r="A37" s="1"/>
      <c r="B37" s="31" t="s">
        <v>12</v>
      </c>
      <c r="C37" s="144"/>
      <c r="D37" s="144"/>
      <c r="E37" s="144"/>
      <c r="F37" s="144"/>
      <c r="G37" s="144"/>
      <c r="H37" s="144"/>
      <c r="I37" s="131"/>
    </row>
    <row r="38" spans="1:9" ht="16.5" thickBot="1" x14ac:dyDescent="0.3">
      <c r="A38" s="1"/>
      <c r="B38" s="26" t="s">
        <v>13</v>
      </c>
      <c r="C38" s="145"/>
      <c r="D38" s="145"/>
      <c r="E38" s="145"/>
      <c r="F38" s="145"/>
      <c r="G38" s="145"/>
      <c r="H38" s="145"/>
      <c r="I38" s="146"/>
    </row>
    <row r="39" spans="1:9" ht="15.75" x14ac:dyDescent="0.25">
      <c r="A39" s="1"/>
      <c r="B39" s="111" t="s">
        <v>27</v>
      </c>
      <c r="C39" s="111"/>
      <c r="D39" s="111"/>
      <c r="E39" s="111"/>
      <c r="F39" s="111"/>
      <c r="G39" s="111"/>
      <c r="H39" s="111"/>
      <c r="I39" s="111"/>
    </row>
    <row r="40" spans="1:9" ht="30" customHeight="1" thickBot="1" x14ac:dyDescent="0.3">
      <c r="A40" s="1"/>
      <c r="B40" s="112"/>
      <c r="C40" s="112"/>
      <c r="D40" s="112"/>
      <c r="E40" s="112"/>
      <c r="F40" s="112"/>
      <c r="G40" s="112"/>
      <c r="H40" s="112"/>
      <c r="I40" s="112"/>
    </row>
    <row r="41" spans="1:9" ht="293.25" customHeight="1" x14ac:dyDescent="0.25">
      <c r="A41" s="1"/>
      <c r="B41" s="183" t="s">
        <v>166</v>
      </c>
      <c r="C41" s="184"/>
      <c r="D41" s="184"/>
      <c r="E41" s="184"/>
      <c r="F41" s="184"/>
      <c r="G41" s="184"/>
      <c r="H41" s="184"/>
      <c r="I41" s="185"/>
    </row>
    <row r="42" spans="1:9" ht="227.25" customHeight="1" x14ac:dyDescent="0.25">
      <c r="A42" s="1"/>
      <c r="B42" s="186" t="s">
        <v>173</v>
      </c>
      <c r="C42" s="187"/>
      <c r="D42" s="187"/>
      <c r="E42" s="187"/>
      <c r="F42" s="187"/>
      <c r="G42" s="187"/>
      <c r="H42" s="187"/>
      <c r="I42" s="188"/>
    </row>
    <row r="43" spans="1:9" ht="95.25" customHeight="1" x14ac:dyDescent="0.25">
      <c r="A43" s="1"/>
      <c r="B43" s="32" t="s">
        <v>5</v>
      </c>
      <c r="C43" s="33" t="s">
        <v>28</v>
      </c>
      <c r="D43" s="34" t="s">
        <v>29</v>
      </c>
      <c r="E43" s="34" t="s">
        <v>157</v>
      </c>
      <c r="F43" s="32" t="s">
        <v>30</v>
      </c>
      <c r="G43" s="34" t="s">
        <v>31</v>
      </c>
      <c r="H43" s="34" t="s">
        <v>158</v>
      </c>
      <c r="I43" s="32" t="s">
        <v>153</v>
      </c>
    </row>
    <row r="44" spans="1:9" ht="16.5" thickBot="1" x14ac:dyDescent="0.3">
      <c r="A44" s="1"/>
      <c r="B44" s="35">
        <v>1</v>
      </c>
      <c r="C44" s="36">
        <v>2</v>
      </c>
      <c r="D44" s="37">
        <v>3</v>
      </c>
      <c r="E44" s="37">
        <v>4</v>
      </c>
      <c r="F44" s="38">
        <v>5</v>
      </c>
      <c r="G44" s="36">
        <v>6</v>
      </c>
      <c r="H44" s="38">
        <v>7</v>
      </c>
      <c r="I44" s="36">
        <v>8</v>
      </c>
    </row>
    <row r="45" spans="1:9" ht="34.5" customHeight="1" thickBot="1" x14ac:dyDescent="0.3">
      <c r="A45" s="1"/>
      <c r="B45" s="39" t="s">
        <v>32</v>
      </c>
      <c r="C45" s="40" t="s">
        <v>70</v>
      </c>
      <c r="D45" s="41"/>
      <c r="E45" s="41"/>
      <c r="F45" s="41"/>
      <c r="G45" s="41"/>
      <c r="H45" s="41"/>
      <c r="I45" s="42"/>
    </row>
    <row r="46" spans="1:9" ht="54.75" customHeight="1" x14ac:dyDescent="0.25">
      <c r="A46" s="1"/>
      <c r="B46" s="43">
        <v>1</v>
      </c>
      <c r="C46" s="44" t="s">
        <v>71</v>
      </c>
      <c r="D46" s="45" t="s">
        <v>72</v>
      </c>
      <c r="E46" s="46"/>
      <c r="F46" s="45" t="s">
        <v>43</v>
      </c>
      <c r="G46" s="45">
        <v>80</v>
      </c>
      <c r="H46" s="47"/>
      <c r="I46" s="48"/>
    </row>
    <row r="47" spans="1:9" ht="57" customHeight="1" x14ac:dyDescent="0.25">
      <c r="A47" s="1"/>
      <c r="B47" s="49">
        <v>2</v>
      </c>
      <c r="C47" s="50" t="s">
        <v>73</v>
      </c>
      <c r="D47" s="51" t="s">
        <v>72</v>
      </c>
      <c r="E47" s="52"/>
      <c r="F47" s="51" t="s">
        <v>43</v>
      </c>
      <c r="G47" s="51">
        <v>80</v>
      </c>
      <c r="H47" s="53"/>
      <c r="I47" s="48"/>
    </row>
    <row r="48" spans="1:9" ht="52.5" customHeight="1" x14ac:dyDescent="0.25">
      <c r="A48" s="1"/>
      <c r="B48" s="49">
        <v>3</v>
      </c>
      <c r="C48" s="54" t="s">
        <v>74</v>
      </c>
      <c r="D48" s="55" t="s">
        <v>145</v>
      </c>
      <c r="E48" s="52"/>
      <c r="F48" s="51" t="s">
        <v>43</v>
      </c>
      <c r="G48" s="51">
        <v>400</v>
      </c>
      <c r="H48" s="56"/>
      <c r="I48" s="48"/>
    </row>
    <row r="49" spans="1:9" ht="74.25" customHeight="1" thickBot="1" x14ac:dyDescent="0.3">
      <c r="A49" s="1"/>
      <c r="B49" s="57">
        <v>4</v>
      </c>
      <c r="C49" s="54" t="s">
        <v>144</v>
      </c>
      <c r="D49" s="55" t="s">
        <v>146</v>
      </c>
      <c r="E49" s="52"/>
      <c r="F49" s="51" t="s">
        <v>43</v>
      </c>
      <c r="G49" s="51">
        <v>400</v>
      </c>
      <c r="H49" s="56"/>
      <c r="I49" s="48"/>
    </row>
    <row r="50" spans="1:9" ht="38.25" customHeight="1" thickBot="1" x14ac:dyDescent="0.3">
      <c r="A50" s="1"/>
      <c r="B50" s="58" t="s">
        <v>36</v>
      </c>
      <c r="C50" s="40" t="s">
        <v>75</v>
      </c>
      <c r="D50" s="59"/>
      <c r="E50" s="59"/>
      <c r="F50" s="59"/>
      <c r="G50" s="59"/>
      <c r="H50" s="59"/>
      <c r="I50" s="42"/>
    </row>
    <row r="51" spans="1:9" ht="15.75" x14ac:dyDescent="0.25">
      <c r="A51" s="1"/>
      <c r="B51" s="60">
        <v>1</v>
      </c>
      <c r="C51" s="61" t="s">
        <v>76</v>
      </c>
      <c r="D51" s="45" t="s">
        <v>77</v>
      </c>
      <c r="E51" s="62"/>
      <c r="F51" s="45" t="s">
        <v>37</v>
      </c>
      <c r="G51" s="45">
        <v>500</v>
      </c>
      <c r="H51" s="56"/>
      <c r="I51" s="48"/>
    </row>
    <row r="52" spans="1:9" ht="56.25" customHeight="1" x14ac:dyDescent="0.25">
      <c r="A52" s="1"/>
      <c r="B52" s="63">
        <v>2</v>
      </c>
      <c r="C52" s="64" t="s">
        <v>78</v>
      </c>
      <c r="D52" s="51" t="s">
        <v>79</v>
      </c>
      <c r="E52" s="65"/>
      <c r="F52" s="51" t="s">
        <v>87</v>
      </c>
      <c r="G52" s="51">
        <v>100</v>
      </c>
      <c r="H52" s="56"/>
      <c r="I52" s="48"/>
    </row>
    <row r="53" spans="1:9" ht="41.25" customHeight="1" x14ac:dyDescent="0.25">
      <c r="A53" s="1"/>
      <c r="B53" s="63">
        <v>3</v>
      </c>
      <c r="C53" s="64" t="s">
        <v>80</v>
      </c>
      <c r="D53" s="51" t="s">
        <v>81</v>
      </c>
      <c r="E53" s="65"/>
      <c r="F53" s="51" t="s">
        <v>87</v>
      </c>
      <c r="G53" s="51">
        <v>50</v>
      </c>
      <c r="H53" s="56"/>
      <c r="I53" s="48"/>
    </row>
    <row r="54" spans="1:9" ht="87" customHeight="1" x14ac:dyDescent="0.25">
      <c r="A54" s="1"/>
      <c r="B54" s="63">
        <v>4</v>
      </c>
      <c r="C54" s="64" t="s">
        <v>82</v>
      </c>
      <c r="D54" s="51" t="s">
        <v>159</v>
      </c>
      <c r="E54" s="65"/>
      <c r="F54" s="51" t="s">
        <v>87</v>
      </c>
      <c r="G54" s="66">
        <v>40</v>
      </c>
      <c r="H54" s="56"/>
      <c r="I54" s="48"/>
    </row>
    <row r="55" spans="1:9" ht="15.75" x14ac:dyDescent="0.25">
      <c r="A55" s="1"/>
      <c r="B55" s="63">
        <v>5</v>
      </c>
      <c r="C55" s="64" t="s">
        <v>83</v>
      </c>
      <c r="D55" s="51" t="s">
        <v>84</v>
      </c>
      <c r="E55" s="65"/>
      <c r="F55" s="51" t="s">
        <v>87</v>
      </c>
      <c r="G55" s="51">
        <v>100</v>
      </c>
      <c r="H55" s="56"/>
      <c r="I55" s="48"/>
    </row>
    <row r="56" spans="1:9" ht="18" customHeight="1" thickBot="1" x14ac:dyDescent="0.3">
      <c r="A56" s="1"/>
      <c r="B56" s="60">
        <v>6</v>
      </c>
      <c r="C56" s="64" t="s">
        <v>85</v>
      </c>
      <c r="D56" s="51" t="s">
        <v>86</v>
      </c>
      <c r="E56" s="65"/>
      <c r="F56" s="51" t="s">
        <v>87</v>
      </c>
      <c r="G56" s="51">
        <v>40</v>
      </c>
      <c r="H56" s="56"/>
      <c r="I56" s="48"/>
    </row>
    <row r="57" spans="1:9" ht="37.5" customHeight="1" thickBot="1" x14ac:dyDescent="0.3">
      <c r="A57" s="1"/>
      <c r="B57" s="58" t="s">
        <v>38</v>
      </c>
      <c r="C57" s="40" t="s">
        <v>88</v>
      </c>
      <c r="D57" s="59"/>
      <c r="E57" s="59"/>
      <c r="F57" s="59"/>
      <c r="G57" s="59"/>
      <c r="H57" s="59"/>
      <c r="I57" s="42"/>
    </row>
    <row r="58" spans="1:9" ht="86.25" customHeight="1" x14ac:dyDescent="0.25">
      <c r="A58" s="1"/>
      <c r="B58" s="60">
        <v>1</v>
      </c>
      <c r="C58" s="61" t="s">
        <v>89</v>
      </c>
      <c r="D58" s="45" t="s">
        <v>90</v>
      </c>
      <c r="E58" s="62"/>
      <c r="F58" s="45" t="s">
        <v>87</v>
      </c>
      <c r="G58" s="45">
        <v>8</v>
      </c>
      <c r="H58" s="47"/>
      <c r="I58" s="48"/>
    </row>
    <row r="59" spans="1:9" ht="53.25" customHeight="1" x14ac:dyDescent="0.25">
      <c r="A59" s="1"/>
      <c r="B59" s="63">
        <v>2</v>
      </c>
      <c r="C59" s="64" t="s">
        <v>91</v>
      </c>
      <c r="D59" s="51" t="s">
        <v>92</v>
      </c>
      <c r="E59" s="65"/>
      <c r="F59" s="51" t="s">
        <v>87</v>
      </c>
      <c r="G59" s="51">
        <v>30</v>
      </c>
      <c r="H59" s="56"/>
      <c r="I59" s="48"/>
    </row>
    <row r="60" spans="1:9" ht="50.25" customHeight="1" x14ac:dyDescent="0.25">
      <c r="A60" s="1"/>
      <c r="B60" s="63">
        <v>3</v>
      </c>
      <c r="C60" s="64" t="s">
        <v>93</v>
      </c>
      <c r="D60" s="51" t="s">
        <v>94</v>
      </c>
      <c r="E60" s="65"/>
      <c r="F60" s="51" t="s">
        <v>87</v>
      </c>
      <c r="G60" s="51">
        <v>15</v>
      </c>
      <c r="H60" s="56"/>
      <c r="I60" s="48"/>
    </row>
    <row r="61" spans="1:9" ht="112.5" customHeight="1" thickBot="1" x14ac:dyDescent="0.3">
      <c r="A61" s="1"/>
      <c r="B61" s="67">
        <v>4</v>
      </c>
      <c r="C61" s="68" t="s">
        <v>95</v>
      </c>
      <c r="D61" s="69" t="s">
        <v>151</v>
      </c>
      <c r="E61" s="70"/>
      <c r="F61" s="69" t="s">
        <v>87</v>
      </c>
      <c r="G61" s="69">
        <v>2</v>
      </c>
      <c r="H61" s="53"/>
      <c r="I61" s="71"/>
    </row>
    <row r="62" spans="1:9" ht="35.25" customHeight="1" thickBot="1" x14ac:dyDescent="0.3">
      <c r="A62" s="1"/>
      <c r="B62" s="58" t="s">
        <v>39</v>
      </c>
      <c r="C62" s="40" t="s">
        <v>96</v>
      </c>
      <c r="D62" s="59"/>
      <c r="E62" s="59"/>
      <c r="F62" s="59"/>
      <c r="G62" s="59"/>
      <c r="H62" s="59"/>
      <c r="I62" s="42"/>
    </row>
    <row r="63" spans="1:9" ht="40.5" customHeight="1" x14ac:dyDescent="0.25">
      <c r="A63" s="1"/>
      <c r="B63" s="60">
        <v>1</v>
      </c>
      <c r="C63" s="61" t="s">
        <v>97</v>
      </c>
      <c r="D63" s="45" t="s">
        <v>98</v>
      </c>
      <c r="E63" s="62"/>
      <c r="F63" s="45" t="s">
        <v>33</v>
      </c>
      <c r="G63" s="45">
        <v>200</v>
      </c>
      <c r="H63" s="47"/>
      <c r="I63" s="48"/>
    </row>
    <row r="64" spans="1:9" ht="35.25" customHeight="1" x14ac:dyDescent="0.25">
      <c r="A64" s="1"/>
      <c r="B64" s="63">
        <v>2</v>
      </c>
      <c r="C64" s="64" t="s">
        <v>99</v>
      </c>
      <c r="D64" s="51" t="s">
        <v>100</v>
      </c>
      <c r="E64" s="65"/>
      <c r="F64" s="51" t="s">
        <v>33</v>
      </c>
      <c r="G64" s="51">
        <v>500</v>
      </c>
      <c r="H64" s="56"/>
      <c r="I64" s="48"/>
    </row>
    <row r="65" spans="1:9" ht="15.75" x14ac:dyDescent="0.25">
      <c r="A65" s="1"/>
      <c r="B65" s="63">
        <v>3</v>
      </c>
      <c r="C65" s="64" t="s">
        <v>101</v>
      </c>
      <c r="D65" s="51" t="s">
        <v>102</v>
      </c>
      <c r="E65" s="65"/>
      <c r="F65" s="51" t="s">
        <v>33</v>
      </c>
      <c r="G65" s="51">
        <v>800</v>
      </c>
      <c r="H65" s="56"/>
      <c r="I65" s="48"/>
    </row>
    <row r="66" spans="1:9" ht="49.5" customHeight="1" x14ac:dyDescent="0.25">
      <c r="A66" s="1"/>
      <c r="B66" s="63">
        <v>4</v>
      </c>
      <c r="C66" s="64" t="s">
        <v>103</v>
      </c>
      <c r="D66" s="51" t="s">
        <v>104</v>
      </c>
      <c r="E66" s="65"/>
      <c r="F66" s="51" t="s">
        <v>34</v>
      </c>
      <c r="G66" s="51">
        <v>120</v>
      </c>
      <c r="H66" s="56"/>
      <c r="I66" s="48"/>
    </row>
    <row r="67" spans="1:9" ht="37.5" customHeight="1" x14ac:dyDescent="0.25">
      <c r="A67" s="1"/>
      <c r="B67" s="63">
        <v>5</v>
      </c>
      <c r="C67" s="64" t="s">
        <v>105</v>
      </c>
      <c r="D67" s="51" t="s">
        <v>106</v>
      </c>
      <c r="E67" s="65"/>
      <c r="F67" s="51" t="s">
        <v>35</v>
      </c>
      <c r="G67" s="51">
        <v>200</v>
      </c>
      <c r="H67" s="56"/>
      <c r="I67" s="48"/>
    </row>
    <row r="68" spans="1:9" ht="44.25" customHeight="1" thickBot="1" x14ac:dyDescent="0.3">
      <c r="A68" s="1"/>
      <c r="B68" s="63">
        <v>6</v>
      </c>
      <c r="C68" s="64" t="s">
        <v>46</v>
      </c>
      <c r="D68" s="51" t="s">
        <v>107</v>
      </c>
      <c r="E68" s="65"/>
      <c r="F68" s="51" t="s">
        <v>35</v>
      </c>
      <c r="G68" s="51">
        <v>60</v>
      </c>
      <c r="H68" s="56"/>
      <c r="I68" s="48"/>
    </row>
    <row r="69" spans="1:9" ht="42" customHeight="1" thickBot="1" x14ac:dyDescent="0.3">
      <c r="A69" s="1"/>
      <c r="B69" s="72" t="s">
        <v>40</v>
      </c>
      <c r="C69" s="41" t="s">
        <v>108</v>
      </c>
      <c r="D69" s="59"/>
      <c r="E69" s="59"/>
      <c r="F69" s="59"/>
      <c r="G69" s="59"/>
      <c r="H69" s="59"/>
      <c r="I69" s="42"/>
    </row>
    <row r="70" spans="1:9" ht="54.75" customHeight="1" x14ac:dyDescent="0.25">
      <c r="A70" s="1"/>
      <c r="B70" s="63">
        <v>1</v>
      </c>
      <c r="C70" s="64" t="s">
        <v>109</v>
      </c>
      <c r="D70" s="51" t="s">
        <v>110</v>
      </c>
      <c r="E70" s="65"/>
      <c r="F70" s="51" t="s">
        <v>33</v>
      </c>
      <c r="G70" s="51">
        <v>200</v>
      </c>
      <c r="H70" s="56"/>
      <c r="I70" s="48"/>
    </row>
    <row r="71" spans="1:9" ht="151.5" customHeight="1" x14ac:dyDescent="0.25">
      <c r="A71" s="1"/>
      <c r="B71" s="63">
        <v>2</v>
      </c>
      <c r="C71" s="64" t="s">
        <v>111</v>
      </c>
      <c r="D71" s="51" t="s">
        <v>167</v>
      </c>
      <c r="E71" s="65"/>
      <c r="F71" s="51" t="s">
        <v>168</v>
      </c>
      <c r="G71" s="51">
        <v>1000</v>
      </c>
      <c r="H71" s="56"/>
      <c r="I71" s="48"/>
    </row>
    <row r="72" spans="1:9" ht="68.25" customHeight="1" x14ac:dyDescent="0.25">
      <c r="A72" s="1"/>
      <c r="B72" s="63">
        <v>3</v>
      </c>
      <c r="C72" s="64" t="s">
        <v>112</v>
      </c>
      <c r="D72" s="51" t="s">
        <v>113</v>
      </c>
      <c r="E72" s="65"/>
      <c r="F72" s="51" t="s">
        <v>33</v>
      </c>
      <c r="G72" s="51">
        <v>100</v>
      </c>
      <c r="H72" s="56"/>
      <c r="I72" s="48"/>
    </row>
    <row r="73" spans="1:9" ht="53.25" customHeight="1" x14ac:dyDescent="0.25">
      <c r="A73" s="1"/>
      <c r="B73" s="63">
        <v>4</v>
      </c>
      <c r="C73" s="64" t="s">
        <v>114</v>
      </c>
      <c r="D73" s="51" t="s">
        <v>115</v>
      </c>
      <c r="E73" s="65"/>
      <c r="F73" s="51" t="s">
        <v>168</v>
      </c>
      <c r="G73" s="51">
        <v>200</v>
      </c>
      <c r="H73" s="56"/>
      <c r="I73" s="48"/>
    </row>
    <row r="74" spans="1:9" ht="69" customHeight="1" thickBot="1" x14ac:dyDescent="0.3">
      <c r="A74" s="1"/>
      <c r="B74" s="63">
        <v>5</v>
      </c>
      <c r="C74" s="64" t="s">
        <v>116</v>
      </c>
      <c r="D74" s="51" t="s">
        <v>117</v>
      </c>
      <c r="E74" s="65"/>
      <c r="F74" s="51" t="s">
        <v>34</v>
      </c>
      <c r="G74" s="51">
        <v>1000</v>
      </c>
      <c r="H74" s="56"/>
      <c r="I74" s="48"/>
    </row>
    <row r="75" spans="1:9" ht="39.75" customHeight="1" thickBot="1" x14ac:dyDescent="0.3">
      <c r="A75" s="1"/>
      <c r="B75" s="72" t="s">
        <v>41</v>
      </c>
      <c r="C75" s="41" t="s">
        <v>118</v>
      </c>
      <c r="D75" s="59"/>
      <c r="E75" s="59"/>
      <c r="F75" s="59"/>
      <c r="G75" s="59"/>
      <c r="H75" s="59"/>
      <c r="I75" s="42"/>
    </row>
    <row r="76" spans="1:9" ht="15.75" x14ac:dyDescent="0.25">
      <c r="A76" s="1"/>
      <c r="B76" s="63">
        <v>1</v>
      </c>
      <c r="C76" s="61" t="s">
        <v>119</v>
      </c>
      <c r="D76" s="45" t="s">
        <v>120</v>
      </c>
      <c r="E76" s="62"/>
      <c r="F76" s="45" t="s">
        <v>87</v>
      </c>
      <c r="G76" s="45">
        <v>40</v>
      </c>
      <c r="H76" s="47"/>
      <c r="I76" s="48"/>
    </row>
    <row r="77" spans="1:9" ht="231" customHeight="1" x14ac:dyDescent="0.25">
      <c r="A77" s="1"/>
      <c r="B77" s="63">
        <v>2</v>
      </c>
      <c r="C77" s="64" t="s">
        <v>122</v>
      </c>
      <c r="D77" s="51" t="s">
        <v>123</v>
      </c>
      <c r="E77" s="65"/>
      <c r="F77" s="51" t="s">
        <v>87</v>
      </c>
      <c r="G77" s="51">
        <v>20</v>
      </c>
      <c r="H77" s="56"/>
      <c r="I77" s="48"/>
    </row>
    <row r="78" spans="1:9" ht="40.5" customHeight="1" x14ac:dyDescent="0.25">
      <c r="A78" s="1"/>
      <c r="B78" s="63">
        <v>3</v>
      </c>
      <c r="C78" s="64" t="s">
        <v>121</v>
      </c>
      <c r="D78" s="51" t="s">
        <v>124</v>
      </c>
      <c r="E78" s="65"/>
      <c r="F78" s="51" t="s">
        <v>43</v>
      </c>
      <c r="G78" s="51">
        <v>100</v>
      </c>
      <c r="H78" s="56"/>
      <c r="I78" s="48"/>
    </row>
    <row r="79" spans="1:9" ht="36" customHeight="1" thickBot="1" x14ac:dyDescent="0.3">
      <c r="A79" s="1"/>
      <c r="B79" s="63">
        <v>4</v>
      </c>
      <c r="C79" s="64" t="s">
        <v>125</v>
      </c>
      <c r="D79" s="51" t="s">
        <v>126</v>
      </c>
      <c r="E79" s="65"/>
      <c r="F79" s="51" t="s">
        <v>33</v>
      </c>
      <c r="G79" s="51">
        <v>5</v>
      </c>
      <c r="H79" s="56"/>
      <c r="I79" s="48"/>
    </row>
    <row r="80" spans="1:9" ht="38.25" customHeight="1" thickBot="1" x14ac:dyDescent="0.3">
      <c r="A80" s="1"/>
      <c r="B80" s="72" t="s">
        <v>42</v>
      </c>
      <c r="C80" s="41" t="s">
        <v>127</v>
      </c>
      <c r="D80" s="59"/>
      <c r="E80" s="59"/>
      <c r="F80" s="59"/>
      <c r="G80" s="59"/>
      <c r="H80" s="59"/>
      <c r="I80" s="42"/>
    </row>
    <row r="81" spans="1:9" ht="57.75" customHeight="1" x14ac:dyDescent="0.25">
      <c r="A81" s="1"/>
      <c r="B81" s="63">
        <v>1</v>
      </c>
      <c r="C81" s="64" t="s">
        <v>44</v>
      </c>
      <c r="D81" s="51" t="s">
        <v>128</v>
      </c>
      <c r="E81" s="65"/>
      <c r="F81" s="51" t="s">
        <v>45</v>
      </c>
      <c r="G81" s="51">
        <v>100</v>
      </c>
      <c r="H81" s="56"/>
      <c r="I81" s="48"/>
    </row>
    <row r="82" spans="1:9" ht="105.75" customHeight="1" x14ac:dyDescent="0.25">
      <c r="A82" s="1"/>
      <c r="B82" s="63">
        <v>2</v>
      </c>
      <c r="C82" s="73" t="s">
        <v>129</v>
      </c>
      <c r="D82" s="55" t="s">
        <v>130</v>
      </c>
      <c r="E82" s="65"/>
      <c r="F82" s="55" t="s">
        <v>33</v>
      </c>
      <c r="G82" s="55">
        <v>10</v>
      </c>
      <c r="H82" s="56"/>
      <c r="I82" s="48"/>
    </row>
    <row r="83" spans="1:9" ht="54" customHeight="1" x14ac:dyDescent="0.25">
      <c r="A83" s="1"/>
      <c r="B83" s="63">
        <v>3</v>
      </c>
      <c r="C83" s="73" t="s">
        <v>131</v>
      </c>
      <c r="D83" s="55" t="s">
        <v>132</v>
      </c>
      <c r="E83" s="65"/>
      <c r="F83" s="55" t="s">
        <v>34</v>
      </c>
      <c r="G83" s="55">
        <v>1000</v>
      </c>
      <c r="H83" s="56"/>
      <c r="I83" s="48"/>
    </row>
    <row r="84" spans="1:9" ht="58.5" customHeight="1" x14ac:dyDescent="0.25">
      <c r="A84" s="1"/>
      <c r="B84" s="63">
        <v>4</v>
      </c>
      <c r="C84" s="64" t="s">
        <v>133</v>
      </c>
      <c r="D84" s="51" t="s">
        <v>152</v>
      </c>
      <c r="E84" s="65"/>
      <c r="F84" s="51" t="s">
        <v>34</v>
      </c>
      <c r="G84" s="51">
        <v>1000</v>
      </c>
      <c r="H84" s="56"/>
      <c r="I84" s="48"/>
    </row>
    <row r="85" spans="1:9" ht="87.75" customHeight="1" x14ac:dyDescent="0.25">
      <c r="A85" s="1"/>
      <c r="B85" s="63">
        <v>5</v>
      </c>
      <c r="C85" s="64" t="s">
        <v>134</v>
      </c>
      <c r="D85" s="51" t="s">
        <v>135</v>
      </c>
      <c r="E85" s="65"/>
      <c r="F85" s="51" t="s">
        <v>87</v>
      </c>
      <c r="G85" s="51">
        <v>20</v>
      </c>
      <c r="H85" s="56"/>
      <c r="I85" s="48"/>
    </row>
    <row r="86" spans="1:9" ht="99.75" customHeight="1" x14ac:dyDescent="0.25">
      <c r="A86" s="1"/>
      <c r="B86" s="63">
        <v>6</v>
      </c>
      <c r="C86" s="64" t="s">
        <v>136</v>
      </c>
      <c r="D86" s="51" t="s">
        <v>137</v>
      </c>
      <c r="E86" s="65"/>
      <c r="F86" s="51" t="s">
        <v>43</v>
      </c>
      <c r="G86" s="51">
        <v>2000</v>
      </c>
      <c r="H86" s="56"/>
      <c r="I86" s="48"/>
    </row>
    <row r="87" spans="1:9" ht="104.25" customHeight="1" x14ac:dyDescent="0.25">
      <c r="A87" s="1"/>
      <c r="B87" s="63">
        <v>7</v>
      </c>
      <c r="C87" s="64" t="s">
        <v>138</v>
      </c>
      <c r="D87" s="51" t="s">
        <v>139</v>
      </c>
      <c r="E87" s="65"/>
      <c r="F87" s="51" t="s">
        <v>87</v>
      </c>
      <c r="G87" s="51">
        <v>50</v>
      </c>
      <c r="H87" s="56"/>
      <c r="I87" s="48"/>
    </row>
    <row r="88" spans="1:9" ht="75.75" customHeight="1" thickBot="1" x14ac:dyDescent="0.3">
      <c r="A88" s="1"/>
      <c r="B88" s="63">
        <v>8</v>
      </c>
      <c r="C88" s="64" t="s">
        <v>140</v>
      </c>
      <c r="D88" s="51" t="s">
        <v>141</v>
      </c>
      <c r="E88" s="65"/>
      <c r="F88" s="51" t="s">
        <v>34</v>
      </c>
      <c r="G88" s="51">
        <v>1000</v>
      </c>
      <c r="H88" s="56"/>
      <c r="I88" s="48"/>
    </row>
    <row r="89" spans="1:9" ht="38.25" customHeight="1" thickBot="1" x14ac:dyDescent="0.3">
      <c r="A89" s="1"/>
      <c r="B89" s="74"/>
      <c r="C89" s="75"/>
      <c r="D89" s="76"/>
      <c r="E89" s="77"/>
      <c r="F89" s="78"/>
      <c r="G89" s="78"/>
      <c r="H89" s="79" t="s">
        <v>147</v>
      </c>
      <c r="I89" s="80">
        <f>SUM(I46:I88)</f>
        <v>0</v>
      </c>
    </row>
    <row r="90" spans="1:9" ht="38.25" customHeight="1" thickBot="1" x14ac:dyDescent="0.3">
      <c r="A90" s="1"/>
      <c r="B90" s="81"/>
      <c r="C90" s="75"/>
      <c r="D90" s="76"/>
      <c r="E90" s="77"/>
      <c r="F90" s="78"/>
      <c r="G90" s="78"/>
      <c r="H90" s="82" t="s">
        <v>150</v>
      </c>
      <c r="I90" s="83">
        <f>(I89*1.21)-I89</f>
        <v>0</v>
      </c>
    </row>
    <row r="91" spans="1:9" ht="39" customHeight="1" thickBot="1" x14ac:dyDescent="0.3">
      <c r="A91" s="1"/>
      <c r="B91" s="189" t="s">
        <v>149</v>
      </c>
      <c r="C91" s="190"/>
      <c r="D91" s="190"/>
      <c r="E91" s="190"/>
      <c r="F91" s="190"/>
      <c r="G91" s="190"/>
      <c r="H91" s="191"/>
      <c r="I91" s="80">
        <f>I89+I90</f>
        <v>0</v>
      </c>
    </row>
    <row r="92" spans="1:9" ht="23.25" customHeight="1" x14ac:dyDescent="0.25">
      <c r="A92" s="1"/>
      <c r="B92" s="192" t="s">
        <v>47</v>
      </c>
      <c r="C92" s="192"/>
      <c r="D92" s="192"/>
      <c r="E92" s="192"/>
      <c r="F92" s="192"/>
      <c r="G92" s="192"/>
      <c r="H92" s="192"/>
      <c r="I92" s="192"/>
    </row>
    <row r="93" spans="1:9" ht="15.75" x14ac:dyDescent="0.25">
      <c r="A93" s="1"/>
      <c r="B93" s="193" t="s">
        <v>48</v>
      </c>
      <c r="C93" s="193"/>
      <c r="D93" s="193"/>
      <c r="E93" s="193"/>
      <c r="F93" s="193"/>
      <c r="G93" s="193"/>
      <c r="H93" s="193"/>
      <c r="I93" s="193"/>
    </row>
    <row r="94" spans="1:9" ht="15.75" x14ac:dyDescent="0.25">
      <c r="A94" s="1"/>
      <c r="B94" s="194" t="s">
        <v>174</v>
      </c>
      <c r="C94" s="195"/>
      <c r="D94" s="195"/>
      <c r="E94" s="195"/>
      <c r="F94" s="195"/>
      <c r="G94" s="195"/>
      <c r="H94" s="195"/>
      <c r="I94" s="195"/>
    </row>
    <row r="95" spans="1:9" ht="15.75" x14ac:dyDescent="0.25">
      <c r="A95" s="1"/>
      <c r="B95" s="195"/>
      <c r="C95" s="195"/>
      <c r="D95" s="195"/>
      <c r="E95" s="195"/>
      <c r="F95" s="195"/>
      <c r="G95" s="195"/>
      <c r="H95" s="195"/>
      <c r="I95" s="195"/>
    </row>
    <row r="96" spans="1:9" ht="15.75" x14ac:dyDescent="0.25">
      <c r="A96" s="1"/>
      <c r="B96" s="195"/>
      <c r="C96" s="195"/>
      <c r="D96" s="195"/>
      <c r="E96" s="195"/>
      <c r="F96" s="195"/>
      <c r="G96" s="195"/>
      <c r="H96" s="195"/>
      <c r="I96" s="195"/>
    </row>
    <row r="97" spans="1:9" ht="54.75" customHeight="1" x14ac:dyDescent="0.25">
      <c r="A97" s="1"/>
      <c r="B97" s="195"/>
      <c r="C97" s="195"/>
      <c r="D97" s="195"/>
      <c r="E97" s="195"/>
      <c r="F97" s="195"/>
      <c r="G97" s="195"/>
      <c r="H97" s="195"/>
      <c r="I97" s="195"/>
    </row>
    <row r="98" spans="1:9" ht="49.5" customHeight="1" thickBot="1" x14ac:dyDescent="0.3">
      <c r="A98" s="1"/>
      <c r="B98" s="196" t="s">
        <v>169</v>
      </c>
      <c r="C98" s="196"/>
      <c r="D98" s="196"/>
      <c r="E98" s="196"/>
      <c r="F98" s="196"/>
      <c r="G98" s="196"/>
      <c r="H98" s="196"/>
      <c r="I98" s="196"/>
    </row>
    <row r="99" spans="1:9" ht="43.5" customHeight="1" thickBot="1" x14ac:dyDescent="0.3">
      <c r="A99" s="1"/>
      <c r="B99" s="6" t="s">
        <v>14</v>
      </c>
      <c r="C99" s="149" t="s">
        <v>143</v>
      </c>
      <c r="D99" s="151"/>
      <c r="E99" s="151"/>
      <c r="F99" s="150"/>
      <c r="G99" s="197" t="s">
        <v>170</v>
      </c>
      <c r="H99" s="197"/>
      <c r="I99" s="134"/>
    </row>
    <row r="100" spans="1:9" ht="16.5" thickBot="1" x14ac:dyDescent="0.3">
      <c r="A100" s="1"/>
      <c r="B100" s="84">
        <v>1</v>
      </c>
      <c r="C100" s="127">
        <v>2</v>
      </c>
      <c r="D100" s="127"/>
      <c r="E100" s="127"/>
      <c r="F100" s="127"/>
      <c r="G100" s="127">
        <v>3</v>
      </c>
      <c r="H100" s="127"/>
      <c r="I100" s="127"/>
    </row>
    <row r="101" spans="1:9" ht="16.5" thickBot="1" x14ac:dyDescent="0.3">
      <c r="A101" s="1"/>
      <c r="B101" s="85" t="s">
        <v>12</v>
      </c>
      <c r="C101" s="177" t="s">
        <v>148</v>
      </c>
      <c r="D101" s="178"/>
      <c r="E101" s="178"/>
      <c r="F101" s="179"/>
      <c r="G101" s="180" t="s">
        <v>142</v>
      </c>
      <c r="H101" s="181"/>
      <c r="I101" s="182"/>
    </row>
    <row r="102" spans="1:9" ht="15.75" x14ac:dyDescent="0.25">
      <c r="A102" s="1"/>
      <c r="B102" s="86"/>
      <c r="C102" s="87"/>
      <c r="D102" s="87"/>
      <c r="E102" s="87"/>
      <c r="F102" s="87"/>
      <c r="G102" s="87"/>
      <c r="H102" s="87"/>
      <c r="I102" s="87"/>
    </row>
    <row r="103" spans="1:9" ht="15.75" x14ac:dyDescent="0.25">
      <c r="A103" s="1"/>
      <c r="B103" s="121" t="s">
        <v>160</v>
      </c>
      <c r="C103" s="121"/>
      <c r="D103" s="121"/>
      <c r="E103" s="121"/>
      <c r="F103" s="121"/>
      <c r="G103" s="121"/>
      <c r="H103" s="121"/>
      <c r="I103" s="121"/>
    </row>
    <row r="104" spans="1:9" ht="16.5" thickBot="1" x14ac:dyDescent="0.3">
      <c r="A104" s="1"/>
      <c r="B104" s="121"/>
      <c r="C104" s="121"/>
      <c r="D104" s="121"/>
      <c r="E104" s="121"/>
      <c r="F104" s="121"/>
      <c r="G104" s="121"/>
      <c r="H104" s="121"/>
      <c r="I104" s="121"/>
    </row>
    <row r="105" spans="1:9" ht="32.25" thickBot="1" x14ac:dyDescent="0.3">
      <c r="A105" s="1"/>
      <c r="B105" s="124" t="s">
        <v>52</v>
      </c>
      <c r="C105" s="119" t="s">
        <v>53</v>
      </c>
      <c r="D105" s="124" t="s">
        <v>54</v>
      </c>
      <c r="E105" s="134"/>
      <c r="F105" s="197" t="s">
        <v>55</v>
      </c>
      <c r="G105" s="134"/>
      <c r="H105" s="28" t="s">
        <v>56</v>
      </c>
      <c r="I105" s="134" t="s">
        <v>57</v>
      </c>
    </row>
    <row r="106" spans="1:9" ht="16.5" thickBot="1" x14ac:dyDescent="0.3">
      <c r="A106" s="1"/>
      <c r="B106" s="126"/>
      <c r="C106" s="120"/>
      <c r="D106" s="125"/>
      <c r="E106" s="135"/>
      <c r="F106" s="202"/>
      <c r="G106" s="176"/>
      <c r="H106" s="88" t="s">
        <v>58</v>
      </c>
      <c r="I106" s="176"/>
    </row>
    <row r="107" spans="1:9" ht="16.5" thickBot="1" x14ac:dyDescent="0.3">
      <c r="A107" s="1"/>
      <c r="B107" s="89">
        <v>1</v>
      </c>
      <c r="C107" s="90">
        <v>2</v>
      </c>
      <c r="D107" s="203">
        <v>3</v>
      </c>
      <c r="E107" s="204"/>
      <c r="F107" s="203">
        <v>4</v>
      </c>
      <c r="G107" s="205"/>
      <c r="H107" s="91">
        <v>5</v>
      </c>
      <c r="I107" s="90">
        <v>6</v>
      </c>
    </row>
    <row r="108" spans="1:9" ht="15.75" x14ac:dyDescent="0.25">
      <c r="A108" s="1"/>
      <c r="B108" s="92" t="s">
        <v>12</v>
      </c>
      <c r="C108" s="93" t="s">
        <v>59</v>
      </c>
      <c r="D108" s="198" t="s">
        <v>60</v>
      </c>
      <c r="E108" s="199"/>
      <c r="F108" s="200" t="s">
        <v>61</v>
      </c>
      <c r="G108" s="201"/>
      <c r="H108" s="94" t="s">
        <v>62</v>
      </c>
      <c r="I108" s="95"/>
    </row>
    <row r="109" spans="1:9" ht="66.75" customHeight="1" x14ac:dyDescent="0.25">
      <c r="A109" s="1"/>
      <c r="B109" s="96" t="s">
        <v>13</v>
      </c>
      <c r="C109" s="97" t="s">
        <v>63</v>
      </c>
      <c r="D109" s="118" t="s">
        <v>60</v>
      </c>
      <c r="E109" s="118"/>
      <c r="F109" s="118" t="s">
        <v>61</v>
      </c>
      <c r="G109" s="118"/>
      <c r="H109" s="98" t="s">
        <v>62</v>
      </c>
      <c r="I109" s="99"/>
    </row>
    <row r="110" spans="1:9" ht="31.5" x14ac:dyDescent="0.25">
      <c r="A110" s="1"/>
      <c r="B110" s="96" t="s">
        <v>49</v>
      </c>
      <c r="C110" s="97" t="s">
        <v>64</v>
      </c>
      <c r="D110" s="174" t="s">
        <v>60</v>
      </c>
      <c r="E110" s="175"/>
      <c r="F110" s="116" t="s">
        <v>65</v>
      </c>
      <c r="G110" s="117"/>
      <c r="H110" s="98" t="s">
        <v>62</v>
      </c>
      <c r="I110" s="99"/>
    </row>
    <row r="111" spans="1:9" ht="15.75" x14ac:dyDescent="0.25">
      <c r="A111" s="1"/>
      <c r="B111" s="96" t="s">
        <v>50</v>
      </c>
      <c r="C111" s="100"/>
      <c r="D111" s="174"/>
      <c r="E111" s="175"/>
      <c r="F111" s="208"/>
      <c r="G111" s="209"/>
      <c r="H111" s="98"/>
      <c r="I111" s="99"/>
    </row>
    <row r="112" spans="1:9" ht="16.5" customHeight="1" thickBot="1" x14ac:dyDescent="0.3">
      <c r="A112" s="1"/>
      <c r="B112" s="101" t="s">
        <v>51</v>
      </c>
      <c r="C112" s="102"/>
      <c r="D112" s="207"/>
      <c r="E112" s="207"/>
      <c r="F112" s="210"/>
      <c r="G112" s="210"/>
      <c r="H112" s="103"/>
      <c r="I112" s="104"/>
    </row>
    <row r="113" spans="1:9" ht="115.5" customHeight="1" x14ac:dyDescent="0.25">
      <c r="A113" s="1"/>
      <c r="B113" s="211" t="s">
        <v>171</v>
      </c>
      <c r="C113" s="211"/>
      <c r="D113" s="211"/>
      <c r="E113" s="211"/>
      <c r="F113" s="211"/>
      <c r="G113" s="211"/>
      <c r="H113" s="211"/>
      <c r="I113" s="211"/>
    </row>
    <row r="114" spans="1:9" ht="20.25" customHeight="1" x14ac:dyDescent="0.25">
      <c r="A114" s="1"/>
      <c r="B114" s="212" t="s">
        <v>172</v>
      </c>
      <c r="C114" s="212"/>
      <c r="D114" s="212"/>
      <c r="E114" s="212"/>
      <c r="F114" s="212"/>
      <c r="G114" s="212"/>
      <c r="H114" s="212"/>
      <c r="I114" s="212"/>
    </row>
    <row r="115" spans="1:9" ht="132" customHeight="1" x14ac:dyDescent="0.25">
      <c r="A115" s="1"/>
      <c r="B115" s="206" t="s">
        <v>161</v>
      </c>
      <c r="C115" s="206"/>
      <c r="D115" s="206"/>
      <c r="E115" s="206"/>
      <c r="F115" s="206"/>
      <c r="G115" s="206"/>
      <c r="H115" s="206"/>
      <c r="I115" s="206"/>
    </row>
    <row r="116" spans="1:9" ht="16.5" thickBot="1" x14ac:dyDescent="0.3">
      <c r="A116" s="1"/>
      <c r="B116" s="105"/>
      <c r="C116" s="106"/>
      <c r="D116" s="107"/>
      <c r="E116" s="107"/>
      <c r="F116" s="107"/>
      <c r="G116" s="106"/>
      <c r="H116" s="107"/>
      <c r="I116" s="107"/>
    </row>
    <row r="117" spans="1:9" ht="15.75" x14ac:dyDescent="0.25">
      <c r="A117" s="1"/>
      <c r="B117" s="1"/>
      <c r="C117" s="108" t="s">
        <v>66</v>
      </c>
      <c r="D117" s="109"/>
      <c r="E117" s="109"/>
      <c r="F117" s="110"/>
      <c r="G117" s="109" t="s">
        <v>67</v>
      </c>
      <c r="H117" s="109"/>
      <c r="I117" s="108" t="s">
        <v>68</v>
      </c>
    </row>
    <row r="118" spans="1:9" ht="15.75" x14ac:dyDescent="0.25">
      <c r="A118" s="1"/>
      <c r="B118" s="1"/>
      <c r="C118" s="1"/>
      <c r="D118" s="1"/>
      <c r="E118" s="1"/>
      <c r="F118" s="1"/>
      <c r="G118" s="1"/>
      <c r="H118" s="1"/>
      <c r="I118" s="1"/>
    </row>
    <row r="119" spans="1:9" ht="15.75" x14ac:dyDescent="0.25">
      <c r="A119" s="1"/>
      <c r="B119" s="1"/>
      <c r="C119" s="1"/>
      <c r="D119" s="1"/>
      <c r="E119" s="1"/>
      <c r="F119" s="1"/>
      <c r="G119" s="1"/>
      <c r="H119" s="1"/>
      <c r="I119" s="1"/>
    </row>
    <row r="120" spans="1:9" ht="12.75" customHeight="1" x14ac:dyDescent="0.25">
      <c r="A120" s="1"/>
      <c r="B120" s="1"/>
      <c r="C120" s="1"/>
      <c r="D120" s="1"/>
      <c r="E120" s="1"/>
      <c r="F120" s="1"/>
      <c r="G120" s="1"/>
      <c r="H120" s="1"/>
      <c r="I120" s="1"/>
    </row>
    <row r="121" spans="1:9" ht="15.75" x14ac:dyDescent="0.25">
      <c r="A121" s="1"/>
      <c r="B121" s="1"/>
      <c r="C121" s="1"/>
      <c r="D121" s="1"/>
      <c r="E121" s="1"/>
      <c r="F121" s="1"/>
      <c r="G121" s="1"/>
      <c r="H121" s="1"/>
      <c r="I121" s="1"/>
    </row>
    <row r="122" spans="1:9" ht="15.75" x14ac:dyDescent="0.25">
      <c r="A122" s="1"/>
      <c r="B122" s="1"/>
      <c r="C122" s="1"/>
      <c r="D122" s="1"/>
      <c r="E122" s="1"/>
      <c r="F122" s="1"/>
      <c r="G122" s="1"/>
      <c r="H122" s="1"/>
      <c r="I122" s="1"/>
    </row>
  </sheetData>
  <mergeCells count="79">
    <mergeCell ref="B115:I115"/>
    <mergeCell ref="D112:E112"/>
    <mergeCell ref="D111:E111"/>
    <mergeCell ref="F111:G111"/>
    <mergeCell ref="F112:G112"/>
    <mergeCell ref="B113:I113"/>
    <mergeCell ref="B114:I114"/>
    <mergeCell ref="D109:E109"/>
    <mergeCell ref="D105:E106"/>
    <mergeCell ref="F105:G106"/>
    <mergeCell ref="D107:E107"/>
    <mergeCell ref="F107:G107"/>
    <mergeCell ref="D110:E110"/>
    <mergeCell ref="I105:I106"/>
    <mergeCell ref="C101:F101"/>
    <mergeCell ref="G101:I101"/>
    <mergeCell ref="B41:I41"/>
    <mergeCell ref="B42:I42"/>
    <mergeCell ref="B91:H91"/>
    <mergeCell ref="B92:I92"/>
    <mergeCell ref="B93:I93"/>
    <mergeCell ref="B94:I97"/>
    <mergeCell ref="B98:I98"/>
    <mergeCell ref="C99:F99"/>
    <mergeCell ref="G99:I99"/>
    <mergeCell ref="B105:B106"/>
    <mergeCell ref="D108:E108"/>
    <mergeCell ref="F108:G108"/>
    <mergeCell ref="B1:I1"/>
    <mergeCell ref="B2:I2"/>
    <mergeCell ref="B3:I3"/>
    <mergeCell ref="B4:I4"/>
    <mergeCell ref="B5:I6"/>
    <mergeCell ref="B7:E7"/>
    <mergeCell ref="B8:E8"/>
    <mergeCell ref="H29:I29"/>
    <mergeCell ref="D31:G31"/>
    <mergeCell ref="F18:G18"/>
    <mergeCell ref="B19:I21"/>
    <mergeCell ref="D22:E23"/>
    <mergeCell ref="F22:G23"/>
    <mergeCell ref="H22:H23"/>
    <mergeCell ref="D24:E24"/>
    <mergeCell ref="F24:G24"/>
    <mergeCell ref="B29:B30"/>
    <mergeCell ref="D25:E25"/>
    <mergeCell ref="F25:G25"/>
    <mergeCell ref="B26:I28"/>
    <mergeCell ref="D29:G30"/>
    <mergeCell ref="B22:B23"/>
    <mergeCell ref="C37:D37"/>
    <mergeCell ref="E37:I37"/>
    <mergeCell ref="C38:D38"/>
    <mergeCell ref="E38:I38"/>
    <mergeCell ref="D32:G32"/>
    <mergeCell ref="B33:I35"/>
    <mergeCell ref="C36:D36"/>
    <mergeCell ref="E36:I36"/>
    <mergeCell ref="B12:I14"/>
    <mergeCell ref="D15:E16"/>
    <mergeCell ref="F15:G16"/>
    <mergeCell ref="H15:I15"/>
    <mergeCell ref="B15:B16"/>
    <mergeCell ref="B39:I40"/>
    <mergeCell ref="B9:E9"/>
    <mergeCell ref="F110:G110"/>
    <mergeCell ref="F109:G109"/>
    <mergeCell ref="C105:C106"/>
    <mergeCell ref="B103:I104"/>
    <mergeCell ref="C29:C30"/>
    <mergeCell ref="C22:C23"/>
    <mergeCell ref="C15:C16"/>
    <mergeCell ref="C100:F100"/>
    <mergeCell ref="G100:I100"/>
    <mergeCell ref="D17:E17"/>
    <mergeCell ref="F17:G17"/>
    <mergeCell ref="D18:E18"/>
    <mergeCell ref="B10:E10"/>
    <mergeCell ref="B11:E11"/>
  </mergeCells>
  <dataValidations count="2">
    <dataValidation type="list" allowBlank="1" showInputMessage="1" showErrorMessage="1" promptTitle="Pasirinkite" sqref="H109:H112" xr:uid="{5E33BBE0-52A6-46BF-B9E4-9E9D629AAEFB}">
      <formula1>"Pasirinkite, Taip, Ne"</formula1>
    </dataValidation>
    <dataValidation type="list" allowBlank="1" showInputMessage="1" showErrorMessage="1" sqref="H108" xr:uid="{DC47537A-08DF-48F8-AF9A-8DFEDE9F6C88}">
      <formula1>"Pasirinkite, Taip, Ne"</formula1>
    </dataValidation>
  </dataValidation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Aivaras Simonaitis</dc:creator>
  <cp:lastModifiedBy>Elena Miežetytė</cp:lastModifiedBy>
  <dcterms:created xsi:type="dcterms:W3CDTF">2024-08-29T15:35:43Z</dcterms:created>
  <dcterms:modified xsi:type="dcterms:W3CDTF">2026-05-14T11:18:41Z</dcterms:modified>
</cp:coreProperties>
</file>